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esktop\Уточнение 8 с кредитом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6" i="1" l="1"/>
  <c r="G306" i="1"/>
  <c r="E306" i="1"/>
  <c r="F341" i="1"/>
  <c r="G341" i="1"/>
  <c r="E341" i="1"/>
  <c r="F343" i="1" l="1"/>
  <c r="G343" i="1"/>
  <c r="E343" i="1"/>
  <c r="F360" i="1" l="1"/>
  <c r="G360" i="1"/>
  <c r="E360" i="1"/>
  <c r="F335" i="1"/>
  <c r="G335" i="1"/>
  <c r="E335" i="1"/>
  <c r="E16" i="1"/>
  <c r="F253" i="1" l="1"/>
  <c r="G253" i="1"/>
  <c r="E253" i="1"/>
  <c r="F259" i="1" l="1"/>
  <c r="G259" i="1"/>
  <c r="E259" i="1"/>
  <c r="F149" i="1"/>
  <c r="F150" i="1"/>
  <c r="G150" i="1"/>
  <c r="G149" i="1" s="1"/>
  <c r="E150" i="1"/>
  <c r="E149" i="1" s="1"/>
  <c r="F337" i="1" l="1"/>
  <c r="G337" i="1"/>
  <c r="E337" i="1"/>
  <c r="F362" i="1" l="1"/>
  <c r="G362" i="1"/>
  <c r="E362" i="1"/>
  <c r="F331" i="1"/>
  <c r="G331" i="1"/>
  <c r="E331" i="1"/>
  <c r="F307" i="1"/>
  <c r="G307" i="1"/>
  <c r="E307" i="1"/>
  <c r="G181" i="1"/>
  <c r="E181" i="1"/>
  <c r="F182" i="1"/>
  <c r="F181" i="1" s="1"/>
  <c r="G182" i="1"/>
  <c r="E182" i="1"/>
  <c r="F114" i="1"/>
  <c r="G114" i="1"/>
  <c r="F115" i="1"/>
  <c r="G115" i="1"/>
  <c r="E115" i="1"/>
  <c r="E114" i="1" s="1"/>
  <c r="F63" i="1"/>
  <c r="G63" i="1"/>
  <c r="E63" i="1"/>
  <c r="F52" i="1"/>
  <c r="F51" i="1" s="1"/>
  <c r="G52" i="1"/>
  <c r="G51" i="1" s="1"/>
  <c r="E52" i="1"/>
  <c r="E51" i="1" s="1"/>
  <c r="F269" i="1" l="1"/>
  <c r="F268" i="1" s="1"/>
  <c r="G269" i="1"/>
  <c r="G268" i="1" s="1"/>
  <c r="E269" i="1"/>
  <c r="E268" i="1" s="1"/>
  <c r="F266" i="1"/>
  <c r="F265" i="1" s="1"/>
  <c r="G266" i="1"/>
  <c r="G265" i="1" s="1"/>
  <c r="E266" i="1"/>
  <c r="E265" i="1" s="1"/>
  <c r="F227" i="1"/>
  <c r="G227" i="1"/>
  <c r="E227" i="1"/>
  <c r="F147" i="1"/>
  <c r="G147" i="1"/>
  <c r="E147" i="1"/>
  <c r="F145" i="1"/>
  <c r="G145" i="1"/>
  <c r="E145" i="1"/>
  <c r="G264" i="1" l="1"/>
  <c r="G263" i="1" s="1"/>
  <c r="F264" i="1"/>
  <c r="F263" i="1" s="1"/>
  <c r="E264" i="1"/>
  <c r="E263" i="1" s="1"/>
  <c r="F138" i="1"/>
  <c r="G138" i="1"/>
  <c r="E138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9" i="1"/>
  <c r="G59" i="1"/>
  <c r="E59" i="1"/>
  <c r="G57" i="1"/>
  <c r="F57" i="1"/>
  <c r="E57" i="1"/>
  <c r="G55" i="1"/>
  <c r="F55" i="1"/>
  <c r="E55" i="1"/>
  <c r="F68" i="1"/>
  <c r="G68" i="1"/>
  <c r="E68" i="1"/>
  <c r="F54" i="1" l="1"/>
  <c r="G54" i="1"/>
  <c r="E54" i="1"/>
  <c r="F354" i="1"/>
  <c r="G354" i="1"/>
  <c r="E354" i="1"/>
  <c r="F352" i="1"/>
  <c r="G352" i="1"/>
  <c r="E352" i="1"/>
  <c r="F222" i="1"/>
  <c r="F221" i="1" s="1"/>
  <c r="G222" i="1"/>
  <c r="G221" i="1" s="1"/>
  <c r="E222" i="1"/>
  <c r="E221" i="1" s="1"/>
  <c r="G238" i="1" l="1"/>
  <c r="G237" i="1" s="1"/>
  <c r="G236" i="1" s="1"/>
  <c r="F238" i="1"/>
  <c r="F237" i="1" s="1"/>
  <c r="F236" i="1" s="1"/>
  <c r="E238" i="1"/>
  <c r="E237" i="1" s="1"/>
  <c r="E236" i="1" s="1"/>
  <c r="G234" i="1"/>
  <c r="G233" i="1" s="1"/>
  <c r="G232" i="1" s="1"/>
  <c r="F234" i="1"/>
  <c r="F233" i="1" s="1"/>
  <c r="F232" i="1" s="1"/>
  <c r="E234" i="1"/>
  <c r="E233" i="1" s="1"/>
  <c r="E232" i="1" s="1"/>
  <c r="G212" i="1"/>
  <c r="G211" i="1" s="1"/>
  <c r="G210" i="1" s="1"/>
  <c r="F212" i="1"/>
  <c r="F211" i="1" s="1"/>
  <c r="F210" i="1" s="1"/>
  <c r="E212" i="1"/>
  <c r="E211" i="1" s="1"/>
  <c r="E210" i="1" s="1"/>
  <c r="G206" i="1"/>
  <c r="G205" i="1" s="1"/>
  <c r="F206" i="1"/>
  <c r="F205" i="1" s="1"/>
  <c r="E206" i="1"/>
  <c r="E205" i="1" s="1"/>
  <c r="G201" i="1"/>
  <c r="G200" i="1" s="1"/>
  <c r="F201" i="1"/>
  <c r="F200" i="1" s="1"/>
  <c r="E201" i="1"/>
  <c r="E200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2" i="1"/>
  <c r="G191" i="1" s="1"/>
  <c r="F192" i="1"/>
  <c r="F191" i="1" s="1"/>
  <c r="E192" i="1"/>
  <c r="E191" i="1" s="1"/>
  <c r="G189" i="1"/>
  <c r="F189" i="1"/>
  <c r="E189" i="1"/>
  <c r="G187" i="1"/>
  <c r="F187" i="1"/>
  <c r="E187" i="1"/>
  <c r="E186" i="1" l="1"/>
  <c r="E185" i="1" s="1"/>
  <c r="E184" i="1" s="1"/>
  <c r="F186" i="1"/>
  <c r="F185" i="1" s="1"/>
  <c r="F184" i="1" s="1"/>
  <c r="F231" i="1"/>
  <c r="G231" i="1"/>
  <c r="E231" i="1"/>
  <c r="G186" i="1"/>
  <c r="G185" i="1" s="1"/>
  <c r="G184" i="1" s="1"/>
  <c r="F49" i="1" l="1"/>
  <c r="F41" i="1" s="1"/>
  <c r="G49" i="1"/>
  <c r="G41" i="1" s="1"/>
  <c r="E49" i="1"/>
  <c r="F23" i="1"/>
  <c r="G23" i="1"/>
  <c r="E23" i="1"/>
  <c r="E18" i="1"/>
  <c r="F86" i="1" l="1"/>
  <c r="F85" i="1" s="1"/>
  <c r="G86" i="1"/>
  <c r="G85" i="1" s="1"/>
  <c r="F83" i="1"/>
  <c r="F82" i="1" s="1"/>
  <c r="G83" i="1"/>
  <c r="G82" i="1" s="1"/>
  <c r="E86" i="1"/>
  <c r="E85" i="1" s="1"/>
  <c r="E83" i="1"/>
  <c r="E82" i="1" s="1"/>
  <c r="F112" i="1"/>
  <c r="F111" i="1" s="1"/>
  <c r="F110" i="1" s="1"/>
  <c r="G112" i="1"/>
  <c r="G111" i="1" s="1"/>
  <c r="G110" i="1" s="1"/>
  <c r="E112" i="1"/>
  <c r="E111" i="1" s="1"/>
  <c r="E110" i="1" s="1"/>
  <c r="F126" i="1"/>
  <c r="G126" i="1"/>
  <c r="E126" i="1"/>
  <c r="F90" i="1"/>
  <c r="F89" i="1" s="1"/>
  <c r="G90" i="1"/>
  <c r="G89" i="1" s="1"/>
  <c r="E90" i="1"/>
  <c r="E89" i="1" s="1"/>
  <c r="E20" i="1"/>
  <c r="G81" i="1" l="1"/>
  <c r="F81" i="1"/>
  <c r="E81" i="1"/>
  <c r="F179" i="1" l="1"/>
  <c r="F178" i="1" s="1"/>
  <c r="F177" i="1" s="1"/>
  <c r="F176" i="1" s="1"/>
  <c r="G179" i="1"/>
  <c r="G178" i="1" s="1"/>
  <c r="G177" i="1" s="1"/>
  <c r="G176" i="1" s="1"/>
  <c r="E179" i="1"/>
  <c r="E178" i="1" s="1"/>
  <c r="E177" i="1" s="1"/>
  <c r="F356" i="1"/>
  <c r="G356" i="1"/>
  <c r="E356" i="1"/>
  <c r="G171" i="1"/>
  <c r="G170" i="1" s="1"/>
  <c r="F171" i="1"/>
  <c r="F170" i="1" s="1"/>
  <c r="E171" i="1"/>
  <c r="E170" i="1" s="1"/>
  <c r="E176" i="1" l="1"/>
  <c r="G78" i="1"/>
  <c r="G77" i="1" s="1"/>
  <c r="F78" i="1"/>
  <c r="F77" i="1" s="1"/>
  <c r="E78" i="1"/>
  <c r="E77" i="1" s="1"/>
  <c r="G29" i="1" l="1"/>
  <c r="F29" i="1"/>
  <c r="E29" i="1"/>
  <c r="F38" i="1"/>
  <c r="G38" i="1"/>
  <c r="E38" i="1"/>
  <c r="F166" i="1" l="1"/>
  <c r="F165" i="1" s="1"/>
  <c r="G166" i="1"/>
  <c r="G165" i="1" s="1"/>
  <c r="E166" i="1"/>
  <c r="E165" i="1" s="1"/>
  <c r="E163" i="1"/>
  <c r="E162" i="1" s="1"/>
  <c r="F163" i="1"/>
  <c r="F162" i="1" s="1"/>
  <c r="G163" i="1"/>
  <c r="G162" i="1" s="1"/>
  <c r="F137" i="1"/>
  <c r="G137" i="1"/>
  <c r="E137" i="1"/>
  <c r="F134" i="1"/>
  <c r="F133" i="1" s="1"/>
  <c r="G134" i="1"/>
  <c r="G133" i="1" s="1"/>
  <c r="E134" i="1"/>
  <c r="E133" i="1" s="1"/>
  <c r="F125" i="1"/>
  <c r="G125" i="1"/>
  <c r="F130" i="1"/>
  <c r="F129" i="1" s="1"/>
  <c r="G130" i="1"/>
  <c r="G129" i="1" s="1"/>
  <c r="E130" i="1"/>
  <c r="E129" i="1" s="1"/>
  <c r="E125" i="1"/>
  <c r="F124" i="1" l="1"/>
  <c r="E124" i="1"/>
  <c r="G124" i="1"/>
  <c r="G120" i="1"/>
  <c r="G119" i="1" s="1"/>
  <c r="G118" i="1" s="1"/>
  <c r="G117" i="1" s="1"/>
  <c r="F120" i="1"/>
  <c r="F119" i="1" s="1"/>
  <c r="F118" i="1" s="1"/>
  <c r="F117" i="1" s="1"/>
  <c r="E120" i="1"/>
  <c r="E119" i="1" s="1"/>
  <c r="E118" i="1" s="1"/>
  <c r="E117" i="1" s="1"/>
  <c r="G277" i="1"/>
  <c r="G276" i="1" s="1"/>
  <c r="F277" i="1"/>
  <c r="F276" i="1" s="1"/>
  <c r="E277" i="1"/>
  <c r="E276" i="1" s="1"/>
  <c r="G274" i="1"/>
  <c r="G273" i="1" s="1"/>
  <c r="F274" i="1"/>
  <c r="F273" i="1" s="1"/>
  <c r="E274" i="1"/>
  <c r="E273" i="1" s="1"/>
  <c r="G272" i="1" l="1"/>
  <c r="E272" i="1"/>
  <c r="F272" i="1"/>
  <c r="F96" i="1" l="1"/>
  <c r="G96" i="1"/>
  <c r="E96" i="1"/>
  <c r="F309" i="1" l="1"/>
  <c r="G309" i="1"/>
  <c r="E309" i="1"/>
  <c r="F73" i="1" l="1"/>
  <c r="F67" i="1" s="1"/>
  <c r="G73" i="1"/>
  <c r="G67" i="1" s="1"/>
  <c r="E73" i="1"/>
  <c r="E67" i="1" s="1"/>
  <c r="G219" i="1" l="1"/>
  <c r="F219" i="1"/>
  <c r="E219" i="1"/>
  <c r="F218" i="1" l="1"/>
  <c r="F217" i="1" s="1"/>
  <c r="G218" i="1"/>
  <c r="G217" i="1" s="1"/>
  <c r="E218" i="1"/>
  <c r="E217" i="1" s="1"/>
  <c r="F143" i="1"/>
  <c r="F142" i="1" s="1"/>
  <c r="F141" i="1" s="1"/>
  <c r="F140" i="1" s="1"/>
  <c r="G143" i="1"/>
  <c r="G142" i="1" s="1"/>
  <c r="G141" i="1" s="1"/>
  <c r="G140" i="1" s="1"/>
  <c r="E143" i="1"/>
  <c r="E142" i="1" s="1"/>
  <c r="E141" i="1" s="1"/>
  <c r="E140" i="1" s="1"/>
  <c r="E216" i="1" l="1"/>
  <c r="G216" i="1"/>
  <c r="F216" i="1"/>
  <c r="F328" i="1"/>
  <c r="G328" i="1"/>
  <c r="E328" i="1"/>
  <c r="G322" i="1" l="1"/>
  <c r="F322" i="1"/>
  <c r="E322" i="1"/>
  <c r="F286" i="1" l="1"/>
  <c r="G286" i="1"/>
  <c r="E286" i="1"/>
  <c r="F325" i="1"/>
  <c r="G325" i="1"/>
  <c r="E325" i="1"/>
  <c r="E123" i="1" l="1"/>
  <c r="F366" i="1" l="1"/>
  <c r="G366" i="1"/>
  <c r="E366" i="1"/>
  <c r="E312" i="1"/>
  <c r="E300" i="1"/>
  <c r="F155" i="1" l="1"/>
  <c r="F154" i="1" s="1"/>
  <c r="F153" i="1" s="1"/>
  <c r="F152" i="1" s="1"/>
  <c r="G155" i="1"/>
  <c r="G154" i="1" s="1"/>
  <c r="G153" i="1" s="1"/>
  <c r="G152" i="1" s="1"/>
  <c r="E155" i="1" l="1"/>
  <c r="E154" i="1" s="1"/>
  <c r="E153" i="1" s="1"/>
  <c r="E152" i="1" s="1"/>
  <c r="F316" i="1" l="1"/>
  <c r="G316" i="1"/>
  <c r="E316" i="1"/>
  <c r="F247" i="1" l="1"/>
  <c r="G247" i="1"/>
  <c r="E247" i="1"/>
  <c r="G106" i="1"/>
  <c r="F106" i="1"/>
  <c r="E106" i="1"/>
  <c r="G93" i="1"/>
  <c r="F93" i="1"/>
  <c r="E93" i="1"/>
  <c r="G358" i="1" l="1"/>
  <c r="F358" i="1"/>
  <c r="E358" i="1"/>
  <c r="E282" i="1" l="1"/>
  <c r="E345" i="1" l="1"/>
  <c r="E42" i="1" l="1"/>
  <c r="E14" i="1" l="1"/>
  <c r="F282" i="1" l="1"/>
  <c r="G282" i="1"/>
  <c r="F99" i="1" l="1"/>
  <c r="G99" i="1"/>
  <c r="E99" i="1"/>
  <c r="E92" i="1" l="1"/>
  <c r="E88" i="1" s="1"/>
  <c r="G92" i="1"/>
  <c r="G88" i="1" s="1"/>
  <c r="F92" i="1"/>
  <c r="F88" i="1" s="1"/>
  <c r="F300" i="1"/>
  <c r="G300" i="1"/>
  <c r="F295" i="1" l="1"/>
  <c r="F294" i="1" s="1"/>
  <c r="G295" i="1"/>
  <c r="G294" i="1" s="1"/>
  <c r="E295" i="1"/>
  <c r="E294" i="1" s="1"/>
  <c r="E103" i="1" l="1"/>
  <c r="E102" i="1" s="1"/>
  <c r="G27" i="1"/>
  <c r="G13" i="1" s="1"/>
  <c r="F27" i="1"/>
  <c r="F13" i="1" s="1"/>
  <c r="E27" i="1"/>
  <c r="E13" i="1" s="1"/>
  <c r="G333" i="1" l="1"/>
  <c r="F333" i="1"/>
  <c r="E333" i="1"/>
  <c r="G318" i="1"/>
  <c r="F318" i="1"/>
  <c r="E318" i="1"/>
  <c r="G349" i="1" l="1"/>
  <c r="F349" i="1"/>
  <c r="E349" i="1"/>
  <c r="G243" i="1" l="1"/>
  <c r="G242" i="1" s="1"/>
  <c r="G241" i="1" s="1"/>
  <c r="F243" i="1"/>
  <c r="F242" i="1" s="1"/>
  <c r="F241" i="1" s="1"/>
  <c r="E243" i="1"/>
  <c r="E242" i="1" s="1"/>
  <c r="E241" i="1" s="1"/>
  <c r="G246" i="1"/>
  <c r="G245" i="1" s="1"/>
  <c r="F246" i="1"/>
  <c r="F245" i="1" s="1"/>
  <c r="E246" i="1"/>
  <c r="E245" i="1" s="1"/>
  <c r="G229" i="1"/>
  <c r="F229" i="1"/>
  <c r="E229" i="1"/>
  <c r="E226" i="1" s="1"/>
  <c r="F226" i="1" l="1"/>
  <c r="F225" i="1" s="1"/>
  <c r="F224" i="1" s="1"/>
  <c r="G226" i="1"/>
  <c r="G225" i="1" s="1"/>
  <c r="G224" i="1" s="1"/>
  <c r="F240" i="1"/>
  <c r="E240" i="1"/>
  <c r="E225" i="1"/>
  <c r="E224" i="1" s="1"/>
  <c r="G240" i="1" l="1"/>
  <c r="E271" i="1"/>
  <c r="F271" i="1"/>
  <c r="G271" i="1"/>
  <c r="E347" i="1" l="1"/>
  <c r="F347" i="1"/>
  <c r="G347" i="1"/>
  <c r="G364" i="1"/>
  <c r="F364" i="1"/>
  <c r="E364" i="1"/>
  <c r="G345" i="1"/>
  <c r="F345" i="1"/>
  <c r="G320" i="1"/>
  <c r="F320" i="1"/>
  <c r="E320" i="1"/>
  <c r="G314" i="1"/>
  <c r="F314" i="1"/>
  <c r="E314" i="1"/>
  <c r="G312" i="1"/>
  <c r="F312" i="1"/>
  <c r="G304" i="1"/>
  <c r="G303" i="1" s="1"/>
  <c r="F304" i="1"/>
  <c r="F303" i="1" s="1"/>
  <c r="E304" i="1"/>
  <c r="E303" i="1" s="1"/>
  <c r="G291" i="1"/>
  <c r="F291" i="1"/>
  <c r="E291" i="1"/>
  <c r="G288" i="1"/>
  <c r="F288" i="1"/>
  <c r="E288" i="1"/>
  <c r="G160" i="1"/>
  <c r="G159" i="1" s="1"/>
  <c r="F160" i="1"/>
  <c r="F159" i="1" s="1"/>
  <c r="E160" i="1"/>
  <c r="E159" i="1" s="1"/>
  <c r="G258" i="1"/>
  <c r="G257" i="1" s="1"/>
  <c r="F258" i="1"/>
  <c r="F257" i="1" s="1"/>
  <c r="E258" i="1"/>
  <c r="E257" i="1" s="1"/>
  <c r="G252" i="1"/>
  <c r="G251" i="1" s="1"/>
  <c r="F252" i="1"/>
  <c r="F251" i="1" s="1"/>
  <c r="E252" i="1"/>
  <c r="E251" i="1" s="1"/>
  <c r="G174" i="1"/>
  <c r="G173" i="1" s="1"/>
  <c r="F174" i="1"/>
  <c r="F173" i="1" s="1"/>
  <c r="G123" i="1"/>
  <c r="F123" i="1"/>
  <c r="G103" i="1"/>
  <c r="G102" i="1" s="1"/>
  <c r="F103" i="1"/>
  <c r="F102" i="1" s="1"/>
  <c r="G62" i="1"/>
  <c r="G61" i="1" s="1"/>
  <c r="F62" i="1"/>
  <c r="F61" i="1" s="1"/>
  <c r="G35" i="1"/>
  <c r="F35" i="1"/>
  <c r="G32" i="1"/>
  <c r="F32" i="1"/>
  <c r="E101" i="1"/>
  <c r="E62" i="1"/>
  <c r="E61" i="1" s="1"/>
  <c r="E46" i="1"/>
  <c r="E35" i="1"/>
  <c r="E32" i="1"/>
  <c r="E174" i="1"/>
  <c r="E173" i="1" s="1"/>
  <c r="E281" i="1" l="1"/>
  <c r="F281" i="1"/>
  <c r="G281" i="1"/>
  <c r="G169" i="1"/>
  <c r="G168" i="1" s="1"/>
  <c r="F169" i="1"/>
  <c r="F168" i="1" s="1"/>
  <c r="E169" i="1"/>
  <c r="E168" i="1" s="1"/>
  <c r="F31" i="1"/>
  <c r="F12" i="1" s="1"/>
  <c r="E31" i="1"/>
  <c r="G31" i="1"/>
  <c r="G12" i="1" s="1"/>
  <c r="E41" i="1"/>
  <c r="F250" i="1"/>
  <c r="E250" i="1"/>
  <c r="G250" i="1"/>
  <c r="F101" i="1"/>
  <c r="E158" i="1"/>
  <c r="E157" i="1" s="1"/>
  <c r="F158" i="1"/>
  <c r="F157" i="1" s="1"/>
  <c r="G101" i="1"/>
  <c r="G158" i="1"/>
  <c r="G157" i="1" s="1"/>
  <c r="F11" i="1" l="1"/>
  <c r="E12" i="1"/>
  <c r="E11" i="1" s="1"/>
  <c r="G11" i="1"/>
  <c r="F280" i="1"/>
  <c r="F279" i="1" s="1"/>
  <c r="G280" i="1"/>
  <c r="G279" i="1" s="1"/>
  <c r="E280" i="1"/>
  <c r="E279" i="1" s="1"/>
  <c r="F368" i="1" l="1"/>
  <c r="E368" i="1"/>
  <c r="G368" i="1"/>
</calcChain>
</file>

<file path=xl/sharedStrings.xml><?xml version="1.0" encoding="utf-8"?>
<sst xmlns="http://schemas.openxmlformats.org/spreadsheetml/2006/main" count="1080" uniqueCount="417">
  <si>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</si>
  <si>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</si>
  <si>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</si>
  <si>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</si>
  <si>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</si>
  <si>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</si>
  <si>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</si>
  <si>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</si>
  <si>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</si>
  <si>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</si>
  <si>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</si>
  <si>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</si>
  <si>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</si>
  <si>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</si>
  <si>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</si>
  <si>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</si>
  <si>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</si>
  <si>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</si>
  <si>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</si>
  <si>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</si>
  <si>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</si>
  <si>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</si>
  <si>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</si>
  <si>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</si>
  <si>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</si>
  <si>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</si>
  <si>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</si>
  <si>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</si>
  <si>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</si>
  <si>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</si>
  <si>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</si>
  <si>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</si>
  <si>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</si>
  <si>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</si>
  <si>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</si>
  <si>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</si>
  <si>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</si>
  <si>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</si>
  <si>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</si>
  <si>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</si>
  <si>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</si>
  <si>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</si>
  <si>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</si>
  <si>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</si>
  <si>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</si>
  <si>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</si>
  <si>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</si>
  <si>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</si>
  <si>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</si>
  <si>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</si>
  <si>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</si>
  <si>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</si>
  <si>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</si>
  <si>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</si>
  <si>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</si>
  <si>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</si>
  <si>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</si>
  <si>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</si>
  <si>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</si>
  <si>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</si>
  <si>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</si>
  <si>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</si>
  <si>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</si>
  <si>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</si>
  <si>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</si>
  <si>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</si>
  <si>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</si>
  <si>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</si>
  <si>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</si>
  <si>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</si>
  <si>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</si>
  <si>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</si>
  <si>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</si>
  <si>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</si>
  <si>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</si>
  <si>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</si>
  <si>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</si>
  <si>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</si>
  <si>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</si>
  <si>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</si>
  <si>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</si>
  <si>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</si>
  <si>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</si>
  <si>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</si>
  <si>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</si>
  <si>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</si>
  <si>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</si>
  <si>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</si>
  <si>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</si>
  <si>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</si>
  <si>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</si>
  <si>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</si>
  <si>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</si>
  <si>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</si>
  <si>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</si>
  <si>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</si>
  <si>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</si>
  <si>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</si>
  <si>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</si>
  <si>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</si>
  <si>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</si>
  <si>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</si>
  <si>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</si>
  <si>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</si>
  <si>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</si>
  <si>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</si>
  <si>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</si>
  <si>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</si>
  <si>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</si>
  <si>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</si>
  <si>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</si>
  <si>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</si>
  <si>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</si>
  <si>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</si>
  <si>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</si>
  <si>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</si>
  <si>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</si>
  <si>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</si>
  <si>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</si>
  <si>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</si>
  <si>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</si>
  <si>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</si>
  <si>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</si>
  <si>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</si>
  <si>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</si>
  <si>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</si>
  <si>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</si>
  <si>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</si>
  <si>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</si>
  <si>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</si>
  <si>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</si>
  <si>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</si>
  <si>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</si>
  <si>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</si>
  <si>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</si>
  <si>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</si>
  <si>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</si>
  <si>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</si>
  <si>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</si>
  <si>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</si>
  <si>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</si>
  <si>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</si>
  <si>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</si>
  <si>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</si>
  <si>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</si>
  <si>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</si>
  <si>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</si>
  <si>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</si>
  <si>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</si>
  <si>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</si>
  <si>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</si>
  <si>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</si>
  <si>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</si>
  <si>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</si>
  <si>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</si>
  <si>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</si>
  <si>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</si>
  <si>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</si>
  <si>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</si>
  <si>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</si>
  <si>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</si>
  <si>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</si>
  <si>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</si>
  <si>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</si>
  <si>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</si>
  <si>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</si>
  <si>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</si>
  <si>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</si>
  <si>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</si>
  <si>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</si>
  <si>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</si>
  <si>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</si>
  <si>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</si>
  <si>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</si>
  <si>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</si>
  <si>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</si>
  <si>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</si>
  <si>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</si>
  <si>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</si>
  <si>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</si>
  <si>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</si>
  <si>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</si>
  <si>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</si>
  <si>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</si>
  <si>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</si>
  <si>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</si>
  <si>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</si>
  <si>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</si>
  <si>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</si>
  <si>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</si>
  <si>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</si>
  <si>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</si>
  <si>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</si>
  <si>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</si>
  <si>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</si>
  <si>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</si>
  <si>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</si>
  <si>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</si>
  <si>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</si>
  <si>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</si>
  <si>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</si>
  <si>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</si>
  <si>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</si>
  <si>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</si>
  <si>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</si>
  <si>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</si>
  <si>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</si>
  <si>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</si>
  <si>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</si>
  <si>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</si>
  <si>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</si>
  <si>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</si>
  <si>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</si>
  <si>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</si>
  <si>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</si>
  <si>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</si>
  <si>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</si>
  <si>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</si>
  <si>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</si>
  <si>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</si>
  <si>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</si>
  <si>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</si>
  <si>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</si>
  <si>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</si>
  <si>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</si>
  <si>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</si>
  <si>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</si>
  <si>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</si>
  <si>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</si>
  <si>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</si>
  <si>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</si>
  <si>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</si>
  <si>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</si>
  <si>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</si>
  <si>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</si>
  <si>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</si>
  <si>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</si>
  <si>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</si>
  <si>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</si>
  <si>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</si>
  <si>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</si>
  <si>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</si>
  <si>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</si>
  <si>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</si>
  <si>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</si>
  <si>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</si>
  <si>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</si>
  <si>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</si>
  <si>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</si>
  <si>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</si>
  <si>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</si>
  <si>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</si>
  <si>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</si>
  <si>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</si>
  <si>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</si>
  <si>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</si>
  <si>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</si>
  <si>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</si>
  <si>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</si>
  <si>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</si>
  <si>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</si>
  <si>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</si>
  <si>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</si>
  <si>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</si>
  <si>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</si>
  <si>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</si>
  <si>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</si>
  <si>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</si>
  <si>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</si>
  <si>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</si>
  <si>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</si>
  <si>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</si>
  <si>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</si>
  <si>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</si>
  <si>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</si>
  <si>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</si>
  <si>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</si>
  <si>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</si>
  <si>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</si>
  <si>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</si>
  <si>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</si>
  <si>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</si>
  <si>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</si>
  <si>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</si>
  <si>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</si>
  <si>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</si>
  <si>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</si>
  <si>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</si>
  <si>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</si>
  <si>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</si>
  <si>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</si>
  <si>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</si>
  <si>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</si>
  <si>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</si>
  <si>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</si>
  <si>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</si>
  <si>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</si>
  <si>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</si>
  <si>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</si>
  <si>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</si>
  <si>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</si>
  <si>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</si>
  <si>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</si>
  <si>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</si>
  <si>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</si>
  <si>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</si>
  <si>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</si>
  <si>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</si>
  <si>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</si>
  <si>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</si>
  <si>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</si>
  <si>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</si>
  <si>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</si>
  <si>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</si>
  <si>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</si>
  <si>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</si>
  <si>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</si>
  <si>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</si>
  <si>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</si>
  <si>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</si>
  <si>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</si>
  <si>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</si>
  <si>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</si>
  <si>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</si>
  <si>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</si>
  <si>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</si>
  <si>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</si>
  <si>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</si>
  <si>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</si>
  <si>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</si>
  <si>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</si>
  <si>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</si>
  <si>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</si>
  <si>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</si>
  <si>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</si>
  <si>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</si>
  <si>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</si>
  <si>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</si>
  <si>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</si>
  <si>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</si>
  <si>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</si>
  <si>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</si>
  <si>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</si>
  <si>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</si>
  <si>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</si>
  <si>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</si>
  <si>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</si>
  <si>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</si>
  <si>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</si>
  <si>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</si>
  <si>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</si>
  <si>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</si>
  <si>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</si>
  <si>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</si>
  <si>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</si>
  <si>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</si>
  <si>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</si>
  <si>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</si>
  <si>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</si>
  <si>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</si>
  <si>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</si>
  <si>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</si>
  <si>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</si>
  <si>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</si>
  <si>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</si>
  <si>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</si>
  <si>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</si>
  <si>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</si>
  <si>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</si>
  <si>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</si>
  <si>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</si>
  <si>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</si>
  <si>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</si>
  <si>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</si>
  <si>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</si>
  <si>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</si>
  <si>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</si>
  <si>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</si>
  <si>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</si>
  <si>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</si>
  <si>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</si>
  <si>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</si>
  <si>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</si>
  <si>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</si>
  <si>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>0111300000</t>
  </si>
  <si>
    <t>0111374590</t>
  </si>
  <si>
    <t>Обеспечение деятельности центров образования цифрового и гуманитарного профилей "Точка роста"</t>
  </si>
  <si>
    <t>Расходы на обеспечение деятельности центров образования цифрового и гуманитарного профилей "Точка роста"</t>
  </si>
  <si>
    <t>0180400000</t>
  </si>
  <si>
    <t>Мероприятие "Формирование ценностей здорового образа жизни в молодежной среде в т.ч. совместно с СОНКО"</t>
  </si>
  <si>
    <t>Формирование ценностей здорового образа жизни в молодежной среде в т.ч. совместно с СОНКО</t>
  </si>
  <si>
    <t>0810300000</t>
  </si>
  <si>
    <t>08103S2600</t>
  </si>
  <si>
    <t>Ремонт автомобильных дорог общего пользования местного значения в рамках проекта инициативного бюджетирования "Вам решать!"</t>
  </si>
  <si>
    <t>Реализация проекта инициативного бюджетирования "Вам решать"</t>
  </si>
  <si>
    <t>7770500400</t>
  </si>
  <si>
    <t>Организация и содержание мест захоронения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</si>
  <si>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</si>
  <si>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</si>
  <si>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</si>
  <si>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>7770522000</t>
  </si>
  <si>
    <t>Фонд на поддержку территорий</t>
  </si>
  <si>
    <t>04108S2860</t>
  </si>
  <si>
    <t>Благоустройство сельских территорий</t>
  </si>
  <si>
    <t>0410800000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</si>
  <si>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</si>
  <si>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7770521000</t>
  </si>
  <si>
    <t>Резервный фонд Правительства Нижегородской области</t>
  </si>
  <si>
    <t>7770574270</t>
  </si>
  <si>
    <t>Расходы на реализацию социально-значимых мероприятий в рамках решения вопросов местного значения</t>
  </si>
  <si>
    <t>7770541182</t>
  </si>
  <si>
    <t>Расходы на предоставление единовременной денежной выплаты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</si>
  <si>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700</t>
  </si>
  <si>
    <t>7770527000</t>
  </si>
  <si>
    <t>Обслуживание государственного (муниципального) долга</t>
  </si>
  <si>
    <t>Расходы на процентые платежи по муниципальному долгу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</si>
  <si>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      21.08.2026 г. № 39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</si>
</sst>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8"/>
  <sheetViews>
    <sheetView tabSelected="1" zoomScaleNormal="100" workbookViewId="0">
      <selection activeCell="L10" sqref="L10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416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E12+E61+E88+E101+E110+E81</f>
        <v>800155.20000000019</v>
      </c>
      <c r="F11" s="20">
        <f>F12+F61+F88+F101+F110+F81</f>
        <v>811341.99999999988</v>
      </c>
      <c r="G11" s="20">
        <f>G12+G61+G88+G101+G110+G81</f>
        <v>829396.89999999967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E13+E31+E41+E54+E51</f>
        <v>603990.80000000005</v>
      </c>
      <c r="F12" s="21">
        <f>F13+F31+F41+F54</f>
        <v>604887.29999999993</v>
      </c>
      <c r="G12" s="21">
        <f>G13+G31+G41+G54</f>
        <v>622299.49999999977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541880.60000000009</v>
      </c>
      <c r="F13" s="21">
        <f t="shared" ref="F13:G13" si="0">F14+F16+F18+F23+F20+F25+F27+F29</f>
        <v>543605.5</v>
      </c>
      <c r="G13" s="21">
        <f t="shared" si="0"/>
        <v>560746.39999999979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45972.2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45972.2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54069.7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54069.7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0.6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1198.4000000000001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627.4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627.4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10101.200000000001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10101.200000000001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3108.1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3108.1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6469</v>
      </c>
      <c r="F31" s="21">
        <f t="shared" ref="F31:G31" si="6">F32+F35+F38</f>
        <v>6473.9</v>
      </c>
      <c r="G31" s="21">
        <f t="shared" si="6"/>
        <v>6520.5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1138.3999999999999</v>
      </c>
      <c r="F32" s="21">
        <f>F33+F34</f>
        <v>1143.3</v>
      </c>
      <c r="G32" s="21">
        <f>G33+G34</f>
        <v>1189.9000000000001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1081.5999999999999</v>
      </c>
      <c r="F33" s="22">
        <v>1106.3</v>
      </c>
      <c r="G33" s="22">
        <v>1151.4000000000001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56.8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3880.7999999999997</v>
      </c>
      <c r="F35" s="22">
        <f>F36+F37</f>
        <v>3880.7999999999997</v>
      </c>
      <c r="G35" s="22">
        <f>G36+G37</f>
        <v>3880.7999999999997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58.2</v>
      </c>
      <c r="F36" s="22">
        <v>58.2</v>
      </c>
      <c r="G36" s="22">
        <v>58.2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3822.6</v>
      </c>
      <c r="F37" s="22">
        <v>3822.6</v>
      </c>
      <c r="G37" s="22">
        <v>3822.6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1449.8000000000002</v>
      </c>
      <c r="F38" s="22">
        <f t="shared" ref="F38:G38" si="7">F39+F40</f>
        <v>1449.8</v>
      </c>
      <c r="G38" s="22">
        <f t="shared" si="7"/>
        <v>1449.8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1397.9</v>
      </c>
      <c r="F39" s="22">
        <v>1396</v>
      </c>
      <c r="G39" s="22">
        <v>1396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51.9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24091.5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8440.2999999999993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4806.1000000000004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2" customFormat="1" ht="52.5" customHeight="1" x14ac:dyDescent="0.25">
      <c r="B51" s="1" t="s">
        <v>386</v>
      </c>
      <c r="C51" s="4" t="s">
        <v>384</v>
      </c>
      <c r="D51" s="4" t="s">
        <v>4</v>
      </c>
      <c r="E51" s="22">
        <f>E52</f>
        <v>1556</v>
      </c>
      <c r="F51" s="22">
        <f t="shared" ref="F51:G51" si="12">F52</f>
        <v>0</v>
      </c>
      <c r="G51" s="22">
        <f t="shared" si="12"/>
        <v>0</v>
      </c>
    </row>
    <row r="52" spans="2:7" s="2" customFormat="1" ht="55.5" customHeight="1" x14ac:dyDescent="0.25">
      <c r="B52" s="1" t="s">
        <v>387</v>
      </c>
      <c r="C52" s="4" t="s">
        <v>385</v>
      </c>
      <c r="D52" s="4" t="s">
        <v>4</v>
      </c>
      <c r="E52" s="22">
        <f>E53</f>
        <v>1556</v>
      </c>
      <c r="F52" s="22">
        <f t="shared" ref="F52:G52" si="13">F53</f>
        <v>0</v>
      </c>
      <c r="G52" s="22">
        <f t="shared" si="13"/>
        <v>0</v>
      </c>
    </row>
    <row r="53" spans="2:7" s="2" customFormat="1" ht="47.25" x14ac:dyDescent="0.25">
      <c r="B53" s="8" t="s">
        <v>2</v>
      </c>
      <c r="C53" s="4" t="s">
        <v>385</v>
      </c>
      <c r="D53" s="4" t="s">
        <v>8</v>
      </c>
      <c r="E53" s="22">
        <v>1556</v>
      </c>
      <c r="F53" s="22">
        <v>0</v>
      </c>
      <c r="G53" s="22">
        <v>0</v>
      </c>
    </row>
    <row r="54" spans="2:7" s="3" customFormat="1" ht="31.5" x14ac:dyDescent="0.25">
      <c r="B54" s="8" t="s">
        <v>363</v>
      </c>
      <c r="C54" s="7" t="s">
        <v>362</v>
      </c>
      <c r="D54" s="7" t="s">
        <v>4</v>
      </c>
      <c r="E54" s="27">
        <f>E55+E57+E59</f>
        <v>29993.7</v>
      </c>
      <c r="F54" s="27">
        <f t="shared" ref="F54:G54" si="14">F55+F57+F59</f>
        <v>30436.7</v>
      </c>
      <c r="G54" s="27">
        <f t="shared" si="14"/>
        <v>29999.599999999999</v>
      </c>
    </row>
    <row r="55" spans="2:7" s="2" customFormat="1" ht="157.5" x14ac:dyDescent="0.25">
      <c r="B55" s="1" t="s">
        <v>361</v>
      </c>
      <c r="C55" s="7" t="s">
        <v>358</v>
      </c>
      <c r="D55" s="7" t="s">
        <v>4</v>
      </c>
      <c r="E55" s="27">
        <f>E56</f>
        <v>937.5</v>
      </c>
      <c r="F55" s="27">
        <f>F56</f>
        <v>1015.6</v>
      </c>
      <c r="G55" s="27">
        <f>G56</f>
        <v>1015.6</v>
      </c>
    </row>
    <row r="56" spans="2:7" s="2" customFormat="1" ht="47.25" x14ac:dyDescent="0.25">
      <c r="B56" s="8" t="s">
        <v>2</v>
      </c>
      <c r="C56" s="7" t="s">
        <v>358</v>
      </c>
      <c r="D56" s="7" t="s">
        <v>8</v>
      </c>
      <c r="E56" s="27">
        <v>937.5</v>
      </c>
      <c r="F56" s="27">
        <v>1015.6</v>
      </c>
      <c r="G56" s="27">
        <v>1015.6</v>
      </c>
    </row>
    <row r="57" spans="2:7" s="2" customFormat="1" ht="126" x14ac:dyDescent="0.25">
      <c r="B57" s="8" t="s">
        <v>360</v>
      </c>
      <c r="C57" s="7" t="s">
        <v>359</v>
      </c>
      <c r="D57" s="7" t="s">
        <v>4</v>
      </c>
      <c r="E57" s="27">
        <f>E58</f>
        <v>2182.9</v>
      </c>
      <c r="F57" s="27">
        <f>F58</f>
        <v>2547.8000000000002</v>
      </c>
      <c r="G57" s="27">
        <f>G58</f>
        <v>2579.4</v>
      </c>
    </row>
    <row r="58" spans="2:7" s="2" customFormat="1" ht="47.25" x14ac:dyDescent="0.25">
      <c r="B58" s="8" t="s">
        <v>2</v>
      </c>
      <c r="C58" s="7" t="s">
        <v>359</v>
      </c>
      <c r="D58" s="7" t="s">
        <v>8</v>
      </c>
      <c r="E58" s="27">
        <v>2182.9</v>
      </c>
      <c r="F58" s="27">
        <v>2547.8000000000002</v>
      </c>
      <c r="G58" s="27">
        <v>2579.4</v>
      </c>
    </row>
    <row r="59" spans="2:7" s="2" customFormat="1" ht="94.5" x14ac:dyDescent="0.25">
      <c r="B59" s="8" t="s">
        <v>146</v>
      </c>
      <c r="C59" s="7" t="s">
        <v>357</v>
      </c>
      <c r="D59" s="7" t="s">
        <v>4</v>
      </c>
      <c r="E59" s="27">
        <f>E60</f>
        <v>26873.3</v>
      </c>
      <c r="F59" s="27">
        <f t="shared" ref="F59:G59" si="15">F60</f>
        <v>26873.3</v>
      </c>
      <c r="G59" s="27">
        <f t="shared" si="15"/>
        <v>26404.6</v>
      </c>
    </row>
    <row r="60" spans="2:7" s="2" customFormat="1" ht="47.25" x14ac:dyDescent="0.25">
      <c r="B60" s="8" t="s">
        <v>2</v>
      </c>
      <c r="C60" s="7" t="s">
        <v>357</v>
      </c>
      <c r="D60" s="7" t="s">
        <v>8</v>
      </c>
      <c r="E60" s="27">
        <v>26873.3</v>
      </c>
      <c r="F60" s="27">
        <v>26873.3</v>
      </c>
      <c r="G60" s="27">
        <v>26404.6</v>
      </c>
    </row>
    <row r="61" spans="2:7" s="2" customFormat="1" ht="47.25" x14ac:dyDescent="0.25">
      <c r="B61" s="1" t="s">
        <v>27</v>
      </c>
      <c r="C61" s="4" t="s">
        <v>194</v>
      </c>
      <c r="D61" s="4" t="s">
        <v>4</v>
      </c>
      <c r="E61" s="21">
        <f>E62+E67+E77</f>
        <v>37393.4</v>
      </c>
      <c r="F61" s="21">
        <f t="shared" ref="F61:G61" si="16">F62+F67+F77</f>
        <v>35382</v>
      </c>
      <c r="G61" s="21">
        <f t="shared" si="16"/>
        <v>35404.199999999997</v>
      </c>
    </row>
    <row r="62" spans="2:7" s="2" customFormat="1" ht="69" customHeight="1" x14ac:dyDescent="0.25">
      <c r="B62" s="1" t="s">
        <v>105</v>
      </c>
      <c r="C62" s="4" t="s">
        <v>195</v>
      </c>
      <c r="D62" s="4" t="s">
        <v>4</v>
      </c>
      <c r="E62" s="21">
        <f t="shared" ref="E62:G62" si="17">E63</f>
        <v>14939.5</v>
      </c>
      <c r="F62" s="21">
        <f t="shared" si="17"/>
        <v>14009.8</v>
      </c>
      <c r="G62" s="21">
        <f t="shared" si="17"/>
        <v>13144</v>
      </c>
    </row>
    <row r="63" spans="2:7" s="2" customFormat="1" ht="47.25" x14ac:dyDescent="0.25">
      <c r="B63" s="1" t="s">
        <v>28</v>
      </c>
      <c r="C63" s="4" t="s">
        <v>196</v>
      </c>
      <c r="D63" s="4" t="s">
        <v>4</v>
      </c>
      <c r="E63" s="21">
        <f>E66+E64+E65</f>
        <v>14939.5</v>
      </c>
      <c r="F63" s="21">
        <f t="shared" ref="F63:G63" si="18">F66+F64+F65</f>
        <v>14009.8</v>
      </c>
      <c r="G63" s="21">
        <f t="shared" si="18"/>
        <v>13144</v>
      </c>
    </row>
    <row r="64" spans="2:7" s="2" customFormat="1" ht="94.5" x14ac:dyDescent="0.25">
      <c r="B64" s="1" t="s">
        <v>0</v>
      </c>
      <c r="C64" s="4" t="s">
        <v>196</v>
      </c>
      <c r="D64" s="4" t="s">
        <v>6</v>
      </c>
      <c r="E64" s="21">
        <v>4274.8999999999996</v>
      </c>
      <c r="F64" s="21">
        <v>4274.8999999999996</v>
      </c>
      <c r="G64" s="21">
        <v>4274.8999999999996</v>
      </c>
    </row>
    <row r="65" spans="2:7" s="2" customFormat="1" ht="31.5" x14ac:dyDescent="0.25">
      <c r="B65" s="1" t="s">
        <v>12</v>
      </c>
      <c r="C65" s="4" t="s">
        <v>196</v>
      </c>
      <c r="D65" s="4" t="s">
        <v>7</v>
      </c>
      <c r="E65" s="21">
        <v>489</v>
      </c>
      <c r="F65" s="21">
        <v>489</v>
      </c>
      <c r="G65" s="21">
        <v>489</v>
      </c>
    </row>
    <row r="66" spans="2:7" s="2" customFormat="1" ht="47.25" x14ac:dyDescent="0.25">
      <c r="B66" s="1" t="s">
        <v>2</v>
      </c>
      <c r="C66" s="4" t="s">
        <v>196</v>
      </c>
      <c r="D66" s="4" t="s">
        <v>8</v>
      </c>
      <c r="E66" s="22">
        <v>10175.6</v>
      </c>
      <c r="F66" s="22">
        <v>9245.9</v>
      </c>
      <c r="G66" s="22">
        <v>8380.1</v>
      </c>
    </row>
    <row r="67" spans="2:7" s="2" customFormat="1" ht="54.75" customHeight="1" x14ac:dyDescent="0.25">
      <c r="B67" s="1" t="s">
        <v>106</v>
      </c>
      <c r="C67" s="4" t="s">
        <v>197</v>
      </c>
      <c r="D67" s="4" t="s">
        <v>4</v>
      </c>
      <c r="E67" s="21">
        <f>E73+E68</f>
        <v>3995</v>
      </c>
      <c r="F67" s="21">
        <f>F73+F68</f>
        <v>2067.9</v>
      </c>
      <c r="G67" s="21">
        <f>G73+G68</f>
        <v>2090.1</v>
      </c>
    </row>
    <row r="68" spans="2:7" s="2" customFormat="1" ht="31.5" x14ac:dyDescent="0.25">
      <c r="B68" s="1" t="s">
        <v>166</v>
      </c>
      <c r="C68" s="4" t="s">
        <v>198</v>
      </c>
      <c r="D68" s="4" t="s">
        <v>4</v>
      </c>
      <c r="E68" s="21">
        <f>E70+E71+E72+E69</f>
        <v>3460.9</v>
      </c>
      <c r="F68" s="21">
        <f t="shared" ref="F68:G68" si="19">F70+F71+F72+F69</f>
        <v>1531.5</v>
      </c>
      <c r="G68" s="21">
        <f t="shared" si="19"/>
        <v>1531.5</v>
      </c>
    </row>
    <row r="69" spans="2:7" s="2" customFormat="1" ht="31.5" x14ac:dyDescent="0.25">
      <c r="B69" s="1" t="s">
        <v>12</v>
      </c>
      <c r="C69" s="4" t="s">
        <v>198</v>
      </c>
      <c r="D69" s="4" t="s">
        <v>7</v>
      </c>
      <c r="E69" s="21">
        <v>72.599999999999994</v>
      </c>
      <c r="F69" s="21">
        <v>100</v>
      </c>
      <c r="G69" s="21">
        <v>100</v>
      </c>
    </row>
    <row r="70" spans="2:7" s="2" customFormat="1" ht="33.75" customHeight="1" x14ac:dyDescent="0.25">
      <c r="B70" s="1" t="s">
        <v>24</v>
      </c>
      <c r="C70" s="4" t="s">
        <v>198</v>
      </c>
      <c r="D70" s="4" t="s">
        <v>25</v>
      </c>
      <c r="E70" s="21">
        <v>830.9</v>
      </c>
      <c r="F70" s="21">
        <v>1158</v>
      </c>
      <c r="G70" s="21">
        <v>1158</v>
      </c>
    </row>
    <row r="71" spans="2:7" s="2" customFormat="1" ht="54.75" customHeight="1" x14ac:dyDescent="0.25">
      <c r="B71" s="1" t="s">
        <v>2</v>
      </c>
      <c r="C71" s="4" t="s">
        <v>198</v>
      </c>
      <c r="D71" s="4" t="s">
        <v>8</v>
      </c>
      <c r="E71" s="21">
        <v>2557.4</v>
      </c>
      <c r="F71" s="21">
        <v>273.5</v>
      </c>
      <c r="G71" s="21">
        <v>273.5</v>
      </c>
    </row>
    <row r="72" spans="2:7" s="2" customFormat="1" ht="24" customHeight="1" x14ac:dyDescent="0.25">
      <c r="B72" s="1" t="s">
        <v>1</v>
      </c>
      <c r="C72" s="4" t="s">
        <v>198</v>
      </c>
      <c r="D72" s="4" t="s">
        <v>5</v>
      </c>
      <c r="E72" s="21">
        <v>0</v>
      </c>
      <c r="F72" s="21">
        <v>0</v>
      </c>
      <c r="G72" s="21">
        <v>0</v>
      </c>
    </row>
    <row r="73" spans="2:7" s="2" customFormat="1" ht="157.5" x14ac:dyDescent="0.25">
      <c r="B73" s="1" t="s">
        <v>152</v>
      </c>
      <c r="C73" s="4" t="s">
        <v>199</v>
      </c>
      <c r="D73" s="4" t="s">
        <v>4</v>
      </c>
      <c r="E73" s="21">
        <f>E74+E75+E76</f>
        <v>534.1</v>
      </c>
      <c r="F73" s="21">
        <f t="shared" ref="F73:G73" si="20">F74+F75+F76</f>
        <v>536.4</v>
      </c>
      <c r="G73" s="21">
        <f t="shared" si="20"/>
        <v>558.6</v>
      </c>
    </row>
    <row r="74" spans="2:7" s="2" customFormat="1" ht="31.5" x14ac:dyDescent="0.25">
      <c r="B74" s="1" t="s">
        <v>12</v>
      </c>
      <c r="C74" s="4" t="s">
        <v>199</v>
      </c>
      <c r="D74" s="4" t="s">
        <v>7</v>
      </c>
      <c r="E74" s="22">
        <v>216</v>
      </c>
      <c r="F74" s="22">
        <v>216</v>
      </c>
      <c r="G74" s="22">
        <v>216</v>
      </c>
    </row>
    <row r="75" spans="2:7" s="2" customFormat="1" ht="31.5" x14ac:dyDescent="0.25">
      <c r="B75" s="1" t="s">
        <v>24</v>
      </c>
      <c r="C75" s="4" t="s">
        <v>199</v>
      </c>
      <c r="D75" s="4" t="s">
        <v>25</v>
      </c>
      <c r="E75" s="22">
        <v>318.10000000000002</v>
      </c>
      <c r="F75" s="22">
        <v>320.39999999999998</v>
      </c>
      <c r="G75" s="22">
        <v>342.6</v>
      </c>
    </row>
    <row r="76" spans="2:7" s="2" customFormat="1" ht="15.75" x14ac:dyDescent="0.25">
      <c r="B76" s="1" t="s">
        <v>1</v>
      </c>
      <c r="C76" s="4" t="s">
        <v>199</v>
      </c>
      <c r="D76" s="4" t="s">
        <v>5</v>
      </c>
      <c r="E76" s="22">
        <v>0</v>
      </c>
      <c r="F76" s="22">
        <v>0</v>
      </c>
      <c r="G76" s="22">
        <v>0</v>
      </c>
    </row>
    <row r="77" spans="2:7" s="2" customFormat="1" ht="47.25" x14ac:dyDescent="0.25">
      <c r="B77" s="8" t="s">
        <v>147</v>
      </c>
      <c r="C77" s="7" t="s">
        <v>200</v>
      </c>
      <c r="D77" s="7" t="s">
        <v>4</v>
      </c>
      <c r="E77" s="27">
        <f>E78</f>
        <v>18458.900000000001</v>
      </c>
      <c r="F77" s="27">
        <f>F78</f>
        <v>19304.3</v>
      </c>
      <c r="G77" s="27">
        <f>G78</f>
        <v>20170.099999999999</v>
      </c>
    </row>
    <row r="78" spans="2:7" s="2" customFormat="1" ht="47.25" x14ac:dyDescent="0.25">
      <c r="B78" s="8" t="s">
        <v>147</v>
      </c>
      <c r="C78" s="7" t="s">
        <v>201</v>
      </c>
      <c r="D78" s="7" t="s">
        <v>4</v>
      </c>
      <c r="E78" s="27">
        <f>E79+E80</f>
        <v>18458.900000000001</v>
      </c>
      <c r="F78" s="27">
        <f>F79+F80</f>
        <v>19304.3</v>
      </c>
      <c r="G78" s="27">
        <f>G79+G80</f>
        <v>20170.099999999999</v>
      </c>
    </row>
    <row r="79" spans="2:7" s="2" customFormat="1" ht="47.25" x14ac:dyDescent="0.25">
      <c r="B79" s="8" t="s">
        <v>2</v>
      </c>
      <c r="C79" s="7" t="s">
        <v>201</v>
      </c>
      <c r="D79" s="7" t="s">
        <v>8</v>
      </c>
      <c r="E79" s="27">
        <v>18351.7</v>
      </c>
      <c r="F79" s="27">
        <v>19192.5</v>
      </c>
      <c r="G79" s="27">
        <v>20053.3</v>
      </c>
    </row>
    <row r="80" spans="2:7" s="2" customFormat="1" ht="15.75" x14ac:dyDescent="0.25">
      <c r="B80" s="30" t="s">
        <v>1</v>
      </c>
      <c r="C80" s="7" t="s">
        <v>201</v>
      </c>
      <c r="D80" s="7" t="s">
        <v>5</v>
      </c>
      <c r="E80" s="27">
        <v>107.2</v>
      </c>
      <c r="F80" s="27">
        <v>111.8</v>
      </c>
      <c r="G80" s="27">
        <v>116.8</v>
      </c>
    </row>
    <row r="81" spans="2:7" s="2" customFormat="1" ht="47.25" customHeight="1" x14ac:dyDescent="0.25">
      <c r="B81" s="5" t="s">
        <v>167</v>
      </c>
      <c r="C81" s="7" t="s">
        <v>202</v>
      </c>
      <c r="D81" s="7" t="s">
        <v>4</v>
      </c>
      <c r="E81" s="27">
        <f>E82+E85</f>
        <v>77.5</v>
      </c>
      <c r="F81" s="27">
        <f t="shared" ref="F81:G81" si="21">F82+F85</f>
        <v>125</v>
      </c>
      <c r="G81" s="27">
        <f t="shared" si="21"/>
        <v>125</v>
      </c>
    </row>
    <row r="82" spans="2:7" s="2" customFormat="1" ht="51" customHeight="1" x14ac:dyDescent="0.25">
      <c r="B82" s="5" t="s">
        <v>168</v>
      </c>
      <c r="C82" s="7" t="s">
        <v>203</v>
      </c>
      <c r="D82" s="7" t="s">
        <v>4</v>
      </c>
      <c r="E82" s="27">
        <f>E83</f>
        <v>47.5</v>
      </c>
      <c r="F82" s="27">
        <f t="shared" ref="F82:G83" si="22">F83</f>
        <v>95</v>
      </c>
      <c r="G82" s="27">
        <f t="shared" si="22"/>
        <v>95</v>
      </c>
    </row>
    <row r="83" spans="2:7" s="2" customFormat="1" ht="50.25" customHeight="1" x14ac:dyDescent="0.25">
      <c r="B83" s="5" t="s">
        <v>168</v>
      </c>
      <c r="C83" s="7" t="s">
        <v>204</v>
      </c>
      <c r="D83" s="7" t="s">
        <v>4</v>
      </c>
      <c r="E83" s="27">
        <f>E84</f>
        <v>47.5</v>
      </c>
      <c r="F83" s="27">
        <f t="shared" si="22"/>
        <v>95</v>
      </c>
      <c r="G83" s="27">
        <f t="shared" si="22"/>
        <v>95</v>
      </c>
    </row>
    <row r="84" spans="2:7" s="2" customFormat="1" ht="47.25" x14ac:dyDescent="0.25">
      <c r="B84" s="1" t="s">
        <v>2</v>
      </c>
      <c r="C84" s="7" t="s">
        <v>204</v>
      </c>
      <c r="D84" s="7" t="s">
        <v>8</v>
      </c>
      <c r="E84" s="27">
        <v>47.5</v>
      </c>
      <c r="F84" s="27">
        <v>95</v>
      </c>
      <c r="G84" s="27">
        <v>95</v>
      </c>
    </row>
    <row r="85" spans="2:7" s="2" customFormat="1" ht="32.25" customHeight="1" x14ac:dyDescent="0.25">
      <c r="B85" s="5" t="s">
        <v>169</v>
      </c>
      <c r="C85" s="7" t="s">
        <v>205</v>
      </c>
      <c r="D85" s="7" t="s">
        <v>4</v>
      </c>
      <c r="E85" s="27">
        <f>E86</f>
        <v>30</v>
      </c>
      <c r="F85" s="27">
        <f t="shared" ref="F85:G86" si="23">F86</f>
        <v>30</v>
      </c>
      <c r="G85" s="27">
        <f t="shared" si="23"/>
        <v>30</v>
      </c>
    </row>
    <row r="86" spans="2:7" s="2" customFormat="1" ht="31.5" x14ac:dyDescent="0.25">
      <c r="B86" s="5" t="s">
        <v>169</v>
      </c>
      <c r="C86" s="7" t="s">
        <v>206</v>
      </c>
      <c r="D86" s="7" t="s">
        <v>4</v>
      </c>
      <c r="E86" s="27">
        <f>E87</f>
        <v>30</v>
      </c>
      <c r="F86" s="27">
        <f t="shared" si="23"/>
        <v>30</v>
      </c>
      <c r="G86" s="27">
        <f t="shared" si="23"/>
        <v>30</v>
      </c>
    </row>
    <row r="87" spans="2:7" s="2" customFormat="1" ht="47.25" x14ac:dyDescent="0.25">
      <c r="B87" s="1" t="s">
        <v>2</v>
      </c>
      <c r="C87" s="7" t="s">
        <v>206</v>
      </c>
      <c r="D87" s="7" t="s">
        <v>8</v>
      </c>
      <c r="E87" s="27">
        <v>30</v>
      </c>
      <c r="F87" s="27">
        <v>30</v>
      </c>
      <c r="G87" s="27">
        <v>30</v>
      </c>
    </row>
    <row r="88" spans="2:7" s="2" customFormat="1" ht="47.25" x14ac:dyDescent="0.25">
      <c r="B88" s="1" t="s">
        <v>29</v>
      </c>
      <c r="C88" s="4" t="s">
        <v>207</v>
      </c>
      <c r="D88" s="4" t="s">
        <v>4</v>
      </c>
      <c r="E88" s="21">
        <f>E92+E89</f>
        <v>7957.4000000000005</v>
      </c>
      <c r="F88" s="21">
        <f t="shared" ref="F88:G88" si="24">F92+F89</f>
        <v>22325.1</v>
      </c>
      <c r="G88" s="21">
        <f t="shared" si="24"/>
        <v>22945.599999999999</v>
      </c>
    </row>
    <row r="89" spans="2:7" s="2" customFormat="1" ht="66" customHeight="1" x14ac:dyDescent="0.25">
      <c r="B89" s="1" t="s">
        <v>170</v>
      </c>
      <c r="C89" s="4" t="s">
        <v>208</v>
      </c>
      <c r="D89" s="4" t="s">
        <v>4</v>
      </c>
      <c r="E89" s="21">
        <f>E90</f>
        <v>221</v>
      </c>
      <c r="F89" s="21">
        <f t="shared" ref="F89:G90" si="25">F90</f>
        <v>156</v>
      </c>
      <c r="G89" s="21">
        <f t="shared" si="25"/>
        <v>156</v>
      </c>
    </row>
    <row r="90" spans="2:7" s="2" customFormat="1" ht="62.25" customHeight="1" x14ac:dyDescent="0.25">
      <c r="B90" s="1" t="s">
        <v>170</v>
      </c>
      <c r="C90" s="4" t="s">
        <v>209</v>
      </c>
      <c r="D90" s="4" t="s">
        <v>4</v>
      </c>
      <c r="E90" s="21">
        <f>E91</f>
        <v>221</v>
      </c>
      <c r="F90" s="21">
        <f t="shared" si="25"/>
        <v>156</v>
      </c>
      <c r="G90" s="21">
        <f t="shared" si="25"/>
        <v>156</v>
      </c>
    </row>
    <row r="91" spans="2:7" s="2" customFormat="1" ht="47.25" x14ac:dyDescent="0.25">
      <c r="B91" s="1" t="s">
        <v>2</v>
      </c>
      <c r="C91" s="4" t="s">
        <v>209</v>
      </c>
      <c r="D91" s="4" t="s">
        <v>8</v>
      </c>
      <c r="E91" s="21">
        <v>221</v>
      </c>
      <c r="F91" s="21">
        <v>156</v>
      </c>
      <c r="G91" s="21">
        <v>156</v>
      </c>
    </row>
    <row r="92" spans="2:7" s="2" customFormat="1" ht="157.5" x14ac:dyDescent="0.25">
      <c r="B92" s="29" t="s">
        <v>364</v>
      </c>
      <c r="C92" s="4" t="s">
        <v>210</v>
      </c>
      <c r="D92" s="4" t="s">
        <v>4</v>
      </c>
      <c r="E92" s="21">
        <f>E93+E96+E99</f>
        <v>7736.4000000000005</v>
      </c>
      <c r="F92" s="21">
        <f t="shared" ref="F92:G92" si="26">F93+F96+F99</f>
        <v>22169.1</v>
      </c>
      <c r="G92" s="21">
        <f t="shared" si="26"/>
        <v>22789.599999999999</v>
      </c>
    </row>
    <row r="93" spans="2:7" s="2" customFormat="1" ht="47.25" x14ac:dyDescent="0.25">
      <c r="B93" s="1" t="s">
        <v>365</v>
      </c>
      <c r="C93" s="4" t="s">
        <v>211</v>
      </c>
      <c r="D93" s="4" t="s">
        <v>4</v>
      </c>
      <c r="E93" s="21">
        <f>E94+E95</f>
        <v>5081.6000000000004</v>
      </c>
      <c r="F93" s="21">
        <f t="shared" ref="F93:G93" si="27">F94+F95</f>
        <v>2091.5</v>
      </c>
      <c r="G93" s="21">
        <f t="shared" si="27"/>
        <v>2091.5</v>
      </c>
    </row>
    <row r="94" spans="2:7" s="2" customFormat="1" ht="31.5" x14ac:dyDescent="0.25">
      <c r="B94" s="1" t="s">
        <v>12</v>
      </c>
      <c r="C94" s="4" t="s">
        <v>211</v>
      </c>
      <c r="D94" s="4" t="s">
        <v>7</v>
      </c>
      <c r="E94" s="22">
        <v>152.80000000000001</v>
      </c>
      <c r="F94" s="22">
        <v>152.80000000000001</v>
      </c>
      <c r="G94" s="22">
        <v>152.80000000000001</v>
      </c>
    </row>
    <row r="95" spans="2:7" s="2" customFormat="1" ht="47.25" x14ac:dyDescent="0.25">
      <c r="B95" s="1" t="s">
        <v>2</v>
      </c>
      <c r="C95" s="4" t="s">
        <v>211</v>
      </c>
      <c r="D95" s="4" t="s">
        <v>8</v>
      </c>
      <c r="E95" s="22">
        <v>4928.8</v>
      </c>
      <c r="F95" s="22">
        <v>1938.7</v>
      </c>
      <c r="G95" s="22">
        <v>1938.7</v>
      </c>
    </row>
    <row r="96" spans="2:7" s="2" customFormat="1" ht="47.25" x14ac:dyDescent="0.25">
      <c r="B96" s="5" t="s">
        <v>153</v>
      </c>
      <c r="C96" s="7" t="s">
        <v>212</v>
      </c>
      <c r="D96" s="7" t="s">
        <v>4</v>
      </c>
      <c r="E96" s="22">
        <f>E98+E97</f>
        <v>0</v>
      </c>
      <c r="F96" s="22">
        <f t="shared" ref="F96:G96" si="28">F98+F97</f>
        <v>12878.4</v>
      </c>
      <c r="G96" s="22">
        <f t="shared" si="28"/>
        <v>13200.9</v>
      </c>
    </row>
    <row r="97" spans="2:7" s="2" customFormat="1" ht="31.5" x14ac:dyDescent="0.25">
      <c r="B97" s="1" t="s">
        <v>12</v>
      </c>
      <c r="C97" s="33" t="s">
        <v>212</v>
      </c>
      <c r="D97" s="7" t="s">
        <v>7</v>
      </c>
      <c r="E97" s="22">
        <v>0</v>
      </c>
      <c r="F97" s="22">
        <v>0</v>
      </c>
      <c r="G97" s="21">
        <v>0</v>
      </c>
    </row>
    <row r="98" spans="2:7" s="2" customFormat="1" ht="47.25" x14ac:dyDescent="0.25">
      <c r="B98" s="1" t="s">
        <v>2</v>
      </c>
      <c r="C98" s="33" t="s">
        <v>212</v>
      </c>
      <c r="D98" s="7" t="s">
        <v>8</v>
      </c>
      <c r="E98" s="22">
        <v>0</v>
      </c>
      <c r="F98" s="22">
        <v>12878.4</v>
      </c>
      <c r="G98" s="22">
        <v>13200.9</v>
      </c>
    </row>
    <row r="99" spans="2:7" s="2" customFormat="1" ht="63" x14ac:dyDescent="0.25">
      <c r="B99" s="5" t="s">
        <v>124</v>
      </c>
      <c r="C99" s="33" t="s">
        <v>213</v>
      </c>
      <c r="D99" s="7" t="s">
        <v>4</v>
      </c>
      <c r="E99" s="22">
        <f>E100</f>
        <v>2654.8</v>
      </c>
      <c r="F99" s="22">
        <f t="shared" ref="F99:G99" si="29">F100</f>
        <v>7199.2</v>
      </c>
      <c r="G99" s="22">
        <f t="shared" si="29"/>
        <v>7497.2</v>
      </c>
    </row>
    <row r="100" spans="2:7" s="2" customFormat="1" ht="47.25" x14ac:dyDescent="0.25">
      <c r="B100" s="5" t="s">
        <v>2</v>
      </c>
      <c r="C100" s="33" t="s">
        <v>213</v>
      </c>
      <c r="D100" s="7" t="s">
        <v>8</v>
      </c>
      <c r="E100" s="22">
        <v>2654.8</v>
      </c>
      <c r="F100" s="22">
        <v>7199.2</v>
      </c>
      <c r="G100" s="22">
        <v>7497.2</v>
      </c>
    </row>
    <row r="101" spans="2:7" s="2" customFormat="1" ht="36.75" customHeight="1" x14ac:dyDescent="0.25">
      <c r="B101" s="1" t="s">
        <v>30</v>
      </c>
      <c r="C101" s="4" t="s">
        <v>214</v>
      </c>
      <c r="D101" s="4" t="s">
        <v>4</v>
      </c>
      <c r="E101" s="21">
        <f>E102</f>
        <v>150661.10000000003</v>
      </c>
      <c r="F101" s="21">
        <f>F102</f>
        <v>148522.6</v>
      </c>
      <c r="G101" s="21">
        <f>G102</f>
        <v>148522.6</v>
      </c>
    </row>
    <row r="102" spans="2:7" s="2" customFormat="1" ht="15.75" x14ac:dyDescent="0.25">
      <c r="B102" s="1" t="s">
        <v>18</v>
      </c>
      <c r="C102" s="4" t="s">
        <v>215</v>
      </c>
      <c r="D102" s="4" t="s">
        <v>4</v>
      </c>
      <c r="E102" s="21">
        <f>E103+E106</f>
        <v>150661.10000000003</v>
      </c>
      <c r="F102" s="21">
        <f t="shared" ref="F102:G102" si="30">F103+F106</f>
        <v>148522.6</v>
      </c>
      <c r="G102" s="21">
        <f t="shared" si="30"/>
        <v>148522.6</v>
      </c>
    </row>
    <row r="103" spans="2:7" s="2" customFormat="1" ht="31.5" x14ac:dyDescent="0.25">
      <c r="B103" s="1" t="s">
        <v>31</v>
      </c>
      <c r="C103" s="4" t="s">
        <v>216</v>
      </c>
      <c r="D103" s="4" t="s">
        <v>4</v>
      </c>
      <c r="E103" s="21">
        <f>E104+E105</f>
        <v>9281.6999999999989</v>
      </c>
      <c r="F103" s="21">
        <f>F104+F105</f>
        <v>9281.6999999999989</v>
      </c>
      <c r="G103" s="21">
        <f>G104+G105</f>
        <v>9281.6999999999989</v>
      </c>
    </row>
    <row r="104" spans="2:7" s="2" customFormat="1" ht="94.5" x14ac:dyDescent="0.25">
      <c r="B104" s="1" t="s">
        <v>0</v>
      </c>
      <c r="C104" s="4" t="s">
        <v>216</v>
      </c>
      <c r="D104" s="4" t="s">
        <v>6</v>
      </c>
      <c r="E104" s="22">
        <v>9104.2999999999993</v>
      </c>
      <c r="F104" s="22">
        <v>9104.2999999999993</v>
      </c>
      <c r="G104" s="22">
        <v>9104.2999999999993</v>
      </c>
    </row>
    <row r="105" spans="2:7" s="2" customFormat="1" ht="31.5" x14ac:dyDescent="0.25">
      <c r="B105" s="1" t="s">
        <v>12</v>
      </c>
      <c r="C105" s="4" t="s">
        <v>216</v>
      </c>
      <c r="D105" s="4" t="s">
        <v>7</v>
      </c>
      <c r="E105" s="22">
        <v>177.4</v>
      </c>
      <c r="F105" s="22">
        <v>177.4</v>
      </c>
      <c r="G105" s="22">
        <v>177.4</v>
      </c>
    </row>
    <row r="106" spans="2:7" s="2" customFormat="1" ht="63" x14ac:dyDescent="0.25">
      <c r="B106" s="1" t="s">
        <v>107</v>
      </c>
      <c r="C106" s="4" t="s">
        <v>217</v>
      </c>
      <c r="D106" s="4" t="s">
        <v>4</v>
      </c>
      <c r="E106" s="21">
        <f>E107+E108+E109</f>
        <v>141379.40000000002</v>
      </c>
      <c r="F106" s="21">
        <f t="shared" ref="F106:G106" si="31">F107+F108+F109</f>
        <v>139240.9</v>
      </c>
      <c r="G106" s="21">
        <f t="shared" si="31"/>
        <v>139240.9</v>
      </c>
    </row>
    <row r="107" spans="2:7" s="2" customFormat="1" ht="94.5" x14ac:dyDescent="0.25">
      <c r="B107" s="1" t="s">
        <v>0</v>
      </c>
      <c r="C107" s="4" t="s">
        <v>217</v>
      </c>
      <c r="D107" s="4" t="s">
        <v>6</v>
      </c>
      <c r="E107" s="22">
        <v>102070.7</v>
      </c>
      <c r="F107" s="22">
        <v>100163.2</v>
      </c>
      <c r="G107" s="22">
        <v>100163.2</v>
      </c>
    </row>
    <row r="108" spans="2:7" s="2" customFormat="1" ht="34.5" customHeight="1" x14ac:dyDescent="0.25">
      <c r="B108" s="1" t="s">
        <v>12</v>
      </c>
      <c r="C108" s="4" t="s">
        <v>217</v>
      </c>
      <c r="D108" s="4" t="s">
        <v>7</v>
      </c>
      <c r="E108" s="22">
        <v>39006.5</v>
      </c>
      <c r="F108" s="22">
        <v>38727.699999999997</v>
      </c>
      <c r="G108" s="22">
        <v>38727.699999999997</v>
      </c>
    </row>
    <row r="109" spans="2:7" s="2" customFormat="1" ht="20.25" customHeight="1" x14ac:dyDescent="0.25">
      <c r="B109" s="1" t="s">
        <v>1</v>
      </c>
      <c r="C109" s="4" t="s">
        <v>217</v>
      </c>
      <c r="D109" s="4" t="s">
        <v>5</v>
      </c>
      <c r="E109" s="22">
        <v>302.2</v>
      </c>
      <c r="F109" s="22">
        <v>350</v>
      </c>
      <c r="G109" s="21">
        <v>350</v>
      </c>
    </row>
    <row r="110" spans="2:7" s="2" customFormat="1" ht="34.5" customHeight="1" x14ac:dyDescent="0.25">
      <c r="B110" s="1" t="s">
        <v>171</v>
      </c>
      <c r="C110" s="4" t="s">
        <v>219</v>
      </c>
      <c r="D110" s="4" t="s">
        <v>4</v>
      </c>
      <c r="E110" s="22">
        <f>E111+E114</f>
        <v>75</v>
      </c>
      <c r="F110" s="22">
        <f t="shared" ref="F110:G110" si="32">F111+F114</f>
        <v>100</v>
      </c>
      <c r="G110" s="22">
        <f t="shared" si="32"/>
        <v>100</v>
      </c>
    </row>
    <row r="111" spans="2:7" s="2" customFormat="1" ht="65.25" customHeight="1" x14ac:dyDescent="0.25">
      <c r="B111" s="1" t="s">
        <v>172</v>
      </c>
      <c r="C111" s="4" t="s">
        <v>218</v>
      </c>
      <c r="D111" s="4" t="s">
        <v>165</v>
      </c>
      <c r="E111" s="22">
        <f>E112</f>
        <v>25</v>
      </c>
      <c r="F111" s="22">
        <f t="shared" ref="F111:G111" si="33">F112</f>
        <v>50</v>
      </c>
      <c r="G111" s="22">
        <f t="shared" si="33"/>
        <v>50</v>
      </c>
    </row>
    <row r="112" spans="2:7" s="2" customFormat="1" ht="66.75" customHeight="1" x14ac:dyDescent="0.25">
      <c r="B112" s="1" t="s">
        <v>173</v>
      </c>
      <c r="C112" s="4" t="s">
        <v>220</v>
      </c>
      <c r="D112" s="4" t="s">
        <v>4</v>
      </c>
      <c r="E112" s="22">
        <f>E113</f>
        <v>25</v>
      </c>
      <c r="F112" s="22">
        <f t="shared" ref="F112:G112" si="34">F113</f>
        <v>50</v>
      </c>
      <c r="G112" s="22">
        <f t="shared" si="34"/>
        <v>50</v>
      </c>
    </row>
    <row r="113" spans="2:7" s="2" customFormat="1" ht="49.5" customHeight="1" x14ac:dyDescent="0.25">
      <c r="B113" s="5" t="s">
        <v>2</v>
      </c>
      <c r="C113" s="4" t="s">
        <v>220</v>
      </c>
      <c r="D113" s="4" t="s">
        <v>8</v>
      </c>
      <c r="E113" s="22">
        <v>25</v>
      </c>
      <c r="F113" s="22">
        <v>50</v>
      </c>
      <c r="G113" s="22">
        <v>50</v>
      </c>
    </row>
    <row r="114" spans="2:7" s="2" customFormat="1" ht="49.5" customHeight="1" x14ac:dyDescent="0.25">
      <c r="B114" s="5" t="s">
        <v>389</v>
      </c>
      <c r="C114" s="4" t="s">
        <v>388</v>
      </c>
      <c r="D114" s="4" t="s">
        <v>4</v>
      </c>
      <c r="E114" s="22">
        <f>E115</f>
        <v>50</v>
      </c>
      <c r="F114" s="22">
        <f t="shared" ref="F114:G114" si="35">F115</f>
        <v>50</v>
      </c>
      <c r="G114" s="22">
        <f t="shared" si="35"/>
        <v>50</v>
      </c>
    </row>
    <row r="115" spans="2:7" s="2" customFormat="1" ht="49.5" customHeight="1" x14ac:dyDescent="0.25">
      <c r="B115" s="5" t="s">
        <v>390</v>
      </c>
      <c r="C115" s="4" t="s">
        <v>220</v>
      </c>
      <c r="D115" s="4" t="s">
        <v>4</v>
      </c>
      <c r="E115" s="22">
        <f>E116</f>
        <v>50</v>
      </c>
      <c r="F115" s="22">
        <f t="shared" ref="F115:G115" si="36">F116</f>
        <v>50</v>
      </c>
      <c r="G115" s="22">
        <f t="shared" si="36"/>
        <v>50</v>
      </c>
    </row>
    <row r="116" spans="2:7" s="2" customFormat="1" ht="57.75" customHeight="1" x14ac:dyDescent="0.25">
      <c r="B116" s="5" t="s">
        <v>2</v>
      </c>
      <c r="C116" s="4" t="s">
        <v>220</v>
      </c>
      <c r="D116" s="4" t="s">
        <v>8</v>
      </c>
      <c r="E116" s="22">
        <v>50</v>
      </c>
      <c r="F116" s="22">
        <v>50</v>
      </c>
      <c r="G116" s="22">
        <v>50</v>
      </c>
    </row>
    <row r="117" spans="2:7" s="2" customFormat="1" ht="47.25" x14ac:dyDescent="0.25">
      <c r="B117" s="6" t="s">
        <v>355</v>
      </c>
      <c r="C117" s="9" t="s">
        <v>221</v>
      </c>
      <c r="D117" s="9" t="s">
        <v>4</v>
      </c>
      <c r="E117" s="28">
        <f>E118</f>
        <v>35011.5</v>
      </c>
      <c r="F117" s="28">
        <f>F118</f>
        <v>35011.5</v>
      </c>
      <c r="G117" s="28">
        <f>G118</f>
        <v>35011.5</v>
      </c>
    </row>
    <row r="118" spans="2:7" s="2" customFormat="1" ht="31.5" x14ac:dyDescent="0.25">
      <c r="B118" s="5" t="s">
        <v>129</v>
      </c>
      <c r="C118" s="7" t="s">
        <v>222</v>
      </c>
      <c r="D118" s="7" t="s">
        <v>4</v>
      </c>
      <c r="E118" s="27">
        <f t="shared" ref="E118:G119" si="37">E119</f>
        <v>35011.5</v>
      </c>
      <c r="F118" s="27">
        <f t="shared" si="37"/>
        <v>35011.5</v>
      </c>
      <c r="G118" s="27">
        <f t="shared" si="37"/>
        <v>35011.5</v>
      </c>
    </row>
    <row r="119" spans="2:7" s="2" customFormat="1" ht="63" x14ac:dyDescent="0.25">
      <c r="B119" s="5" t="s">
        <v>130</v>
      </c>
      <c r="C119" s="7" t="s">
        <v>223</v>
      </c>
      <c r="D119" s="7" t="s">
        <v>4</v>
      </c>
      <c r="E119" s="27">
        <f>E120</f>
        <v>35011.5</v>
      </c>
      <c r="F119" s="27">
        <f t="shared" si="37"/>
        <v>35011.5</v>
      </c>
      <c r="G119" s="27">
        <f t="shared" si="37"/>
        <v>35011.5</v>
      </c>
    </row>
    <row r="120" spans="2:7" s="2" customFormat="1" ht="15.75" x14ac:dyDescent="0.25">
      <c r="B120" s="5" t="s">
        <v>131</v>
      </c>
      <c r="C120" s="7" t="s">
        <v>224</v>
      </c>
      <c r="D120" s="7" t="s">
        <v>4</v>
      </c>
      <c r="E120" s="27">
        <f>E122+E121</f>
        <v>35011.5</v>
      </c>
      <c r="F120" s="27">
        <f>F122+F121</f>
        <v>35011.5</v>
      </c>
      <c r="G120" s="27">
        <f>G122+G121</f>
        <v>35011.5</v>
      </c>
    </row>
    <row r="121" spans="2:7" s="2" customFormat="1" ht="94.5" x14ac:dyDescent="0.25">
      <c r="B121" s="5" t="s">
        <v>0</v>
      </c>
      <c r="C121" s="7" t="s">
        <v>224</v>
      </c>
      <c r="D121" s="7" t="s">
        <v>6</v>
      </c>
      <c r="E121" s="27">
        <v>33017.5</v>
      </c>
      <c r="F121" s="27">
        <v>33017.5</v>
      </c>
      <c r="G121" s="27">
        <v>33017.5</v>
      </c>
    </row>
    <row r="122" spans="2:7" s="2" customFormat="1" ht="31.5" x14ac:dyDescent="0.25">
      <c r="B122" s="5" t="s">
        <v>35</v>
      </c>
      <c r="C122" s="7" t="s">
        <v>224</v>
      </c>
      <c r="D122" s="7" t="s">
        <v>7</v>
      </c>
      <c r="E122" s="27">
        <v>1994</v>
      </c>
      <c r="F122" s="27">
        <v>1994</v>
      </c>
      <c r="G122" s="27">
        <v>1994</v>
      </c>
    </row>
    <row r="123" spans="2:7" s="2" customFormat="1" ht="47.25" customHeight="1" x14ac:dyDescent="0.25">
      <c r="B123" s="17" t="s">
        <v>103</v>
      </c>
      <c r="C123" s="10" t="s">
        <v>225</v>
      </c>
      <c r="D123" s="10" t="s">
        <v>4</v>
      </c>
      <c r="E123" s="20">
        <f>E124</f>
        <v>2058.6</v>
      </c>
      <c r="F123" s="20">
        <f t="shared" ref="F123" si="38">F124</f>
        <v>1983.6999999999998</v>
      </c>
      <c r="G123" s="20">
        <f>G124</f>
        <v>1973.6999999999998</v>
      </c>
    </row>
    <row r="124" spans="2:7" s="2" customFormat="1" ht="31.5" x14ac:dyDescent="0.25">
      <c r="B124" s="5" t="s">
        <v>30</v>
      </c>
      <c r="C124" s="4" t="s">
        <v>226</v>
      </c>
      <c r="D124" s="4" t="s">
        <v>4</v>
      </c>
      <c r="E124" s="21">
        <f>E125+E129+E133+E137</f>
        <v>2058.6</v>
      </c>
      <c r="F124" s="21">
        <f t="shared" ref="F124:G124" si="39">F125+F129+F133+F137</f>
        <v>1983.6999999999998</v>
      </c>
      <c r="G124" s="21">
        <f t="shared" si="39"/>
        <v>1973.6999999999998</v>
      </c>
    </row>
    <row r="125" spans="2:7" s="2" customFormat="1" ht="66" customHeight="1" x14ac:dyDescent="0.25">
      <c r="B125" s="5" t="s">
        <v>132</v>
      </c>
      <c r="C125" s="4" t="s">
        <v>227</v>
      </c>
      <c r="D125" s="4" t="s">
        <v>4</v>
      </c>
      <c r="E125" s="21">
        <f>E126</f>
        <v>0</v>
      </c>
      <c r="F125" s="21">
        <f t="shared" ref="F125:G125" si="40">F126</f>
        <v>0</v>
      </c>
      <c r="G125" s="21">
        <f t="shared" si="40"/>
        <v>0</v>
      </c>
    </row>
    <row r="126" spans="2:7" s="2" customFormat="1" ht="80.25" customHeight="1" x14ac:dyDescent="0.25">
      <c r="B126" s="5" t="s">
        <v>118</v>
      </c>
      <c r="C126" s="4" t="s">
        <v>228</v>
      </c>
      <c r="D126" s="4" t="s">
        <v>4</v>
      </c>
      <c r="E126" s="21">
        <f>E127+E128</f>
        <v>0</v>
      </c>
      <c r="F126" s="21">
        <f t="shared" ref="F126:G126" si="41">F127+F128</f>
        <v>0</v>
      </c>
      <c r="G126" s="21">
        <f t="shared" si="41"/>
        <v>0</v>
      </c>
    </row>
    <row r="127" spans="2:7" s="2" customFormat="1" ht="31.5" x14ac:dyDescent="0.25">
      <c r="B127" s="1" t="s">
        <v>12</v>
      </c>
      <c r="C127" s="4" t="s">
        <v>228</v>
      </c>
      <c r="D127" s="4" t="s">
        <v>7</v>
      </c>
      <c r="E127" s="21">
        <v>0</v>
      </c>
      <c r="F127" s="21">
        <v>0</v>
      </c>
      <c r="G127" s="21">
        <v>0</v>
      </c>
    </row>
    <row r="128" spans="2:7" s="2" customFormat="1" ht="47.25" x14ac:dyDescent="0.25">
      <c r="B128" s="1" t="s">
        <v>2</v>
      </c>
      <c r="C128" s="4" t="s">
        <v>228</v>
      </c>
      <c r="D128" s="4" t="s">
        <v>8</v>
      </c>
      <c r="E128" s="21">
        <v>0</v>
      </c>
      <c r="F128" s="21">
        <v>0</v>
      </c>
      <c r="G128" s="21">
        <v>0</v>
      </c>
    </row>
    <row r="129" spans="2:7" s="2" customFormat="1" ht="140.25" customHeight="1" x14ac:dyDescent="0.25">
      <c r="B129" s="5" t="s">
        <v>133</v>
      </c>
      <c r="C129" s="4" t="s">
        <v>229</v>
      </c>
      <c r="D129" s="4" t="s">
        <v>4</v>
      </c>
      <c r="E129" s="21">
        <f>E130</f>
        <v>2048.6</v>
      </c>
      <c r="F129" s="21">
        <f t="shared" ref="F129:G129" si="42">F130</f>
        <v>1973.6999999999998</v>
      </c>
      <c r="G129" s="21">
        <f t="shared" si="42"/>
        <v>1973.6999999999998</v>
      </c>
    </row>
    <row r="130" spans="2:7" s="2" customFormat="1" ht="143.25" customHeight="1" x14ac:dyDescent="0.25">
      <c r="B130" s="5" t="s">
        <v>134</v>
      </c>
      <c r="C130" s="4" t="s">
        <v>230</v>
      </c>
      <c r="D130" s="4" t="s">
        <v>4</v>
      </c>
      <c r="E130" s="21">
        <f>E131+E132</f>
        <v>2048.6</v>
      </c>
      <c r="F130" s="21">
        <f t="shared" ref="F130:G130" si="43">F131+F132</f>
        <v>1973.6999999999998</v>
      </c>
      <c r="G130" s="21">
        <f t="shared" si="43"/>
        <v>1973.6999999999998</v>
      </c>
    </row>
    <row r="131" spans="2:7" s="2" customFormat="1" ht="31.5" x14ac:dyDescent="0.25">
      <c r="B131" s="1" t="s">
        <v>12</v>
      </c>
      <c r="C131" s="4" t="s">
        <v>230</v>
      </c>
      <c r="D131" s="4" t="s">
        <v>7</v>
      </c>
      <c r="E131" s="21">
        <v>700</v>
      </c>
      <c r="F131" s="21">
        <v>795.9</v>
      </c>
      <c r="G131" s="21">
        <v>795.9</v>
      </c>
    </row>
    <row r="132" spans="2:7" s="2" customFormat="1" ht="47.25" x14ac:dyDescent="0.25">
      <c r="B132" s="1" t="s">
        <v>2</v>
      </c>
      <c r="C132" s="4" t="s">
        <v>230</v>
      </c>
      <c r="D132" s="4" t="s">
        <v>8</v>
      </c>
      <c r="E132" s="21">
        <v>1348.6</v>
      </c>
      <c r="F132" s="21">
        <v>1177.8</v>
      </c>
      <c r="G132" s="21">
        <v>1177.8</v>
      </c>
    </row>
    <row r="133" spans="2:7" s="2" customFormat="1" ht="66.75" customHeight="1" x14ac:dyDescent="0.25">
      <c r="B133" s="8" t="s">
        <v>135</v>
      </c>
      <c r="C133" s="7" t="s">
        <v>231</v>
      </c>
      <c r="D133" s="7" t="s">
        <v>4</v>
      </c>
      <c r="E133" s="21">
        <f>E134</f>
        <v>10</v>
      </c>
      <c r="F133" s="21">
        <f t="shared" ref="F133:G133" si="44">F134</f>
        <v>10</v>
      </c>
      <c r="G133" s="21">
        <f t="shared" si="44"/>
        <v>0</v>
      </c>
    </row>
    <row r="134" spans="2:7" s="2" customFormat="1" ht="66.75" customHeight="1" x14ac:dyDescent="0.25">
      <c r="B134" s="8" t="s">
        <v>119</v>
      </c>
      <c r="C134" s="7" t="s">
        <v>232</v>
      </c>
      <c r="D134" s="7" t="s">
        <v>4</v>
      </c>
      <c r="E134" s="21">
        <f>E135+E136</f>
        <v>10</v>
      </c>
      <c r="F134" s="21">
        <f t="shared" ref="F134:G134" si="45">F135+F136</f>
        <v>10</v>
      </c>
      <c r="G134" s="21">
        <f t="shared" si="45"/>
        <v>0</v>
      </c>
    </row>
    <row r="135" spans="2:7" s="2" customFormat="1" ht="31.5" x14ac:dyDescent="0.25">
      <c r="B135" s="1" t="s">
        <v>12</v>
      </c>
      <c r="C135" s="4" t="s">
        <v>232</v>
      </c>
      <c r="D135" s="4" t="s">
        <v>7</v>
      </c>
      <c r="E135" s="22">
        <v>0</v>
      </c>
      <c r="F135" s="22">
        <v>10</v>
      </c>
      <c r="G135" s="21">
        <v>0</v>
      </c>
    </row>
    <row r="136" spans="2:7" s="2" customFormat="1" ht="47.25" x14ac:dyDescent="0.25">
      <c r="B136" s="1" t="s">
        <v>2</v>
      </c>
      <c r="C136" s="4" t="s">
        <v>232</v>
      </c>
      <c r="D136" s="4" t="s">
        <v>8</v>
      </c>
      <c r="E136" s="22">
        <v>10</v>
      </c>
      <c r="F136" s="22">
        <v>0</v>
      </c>
      <c r="G136" s="21">
        <v>0</v>
      </c>
    </row>
    <row r="137" spans="2:7" s="2" customFormat="1" ht="31.5" x14ac:dyDescent="0.25">
      <c r="B137" s="8" t="s">
        <v>136</v>
      </c>
      <c r="C137" s="7" t="s">
        <v>233</v>
      </c>
      <c r="D137" s="7" t="s">
        <v>4</v>
      </c>
      <c r="E137" s="27">
        <f t="shared" ref="E137:G138" si="46">E138</f>
        <v>0</v>
      </c>
      <c r="F137" s="27">
        <f t="shared" si="46"/>
        <v>0</v>
      </c>
      <c r="G137" s="27">
        <f t="shared" si="46"/>
        <v>0</v>
      </c>
    </row>
    <row r="138" spans="2:7" s="2" customFormat="1" ht="47.25" x14ac:dyDescent="0.25">
      <c r="B138" s="8" t="s">
        <v>137</v>
      </c>
      <c r="C138" s="7" t="s">
        <v>234</v>
      </c>
      <c r="D138" s="7" t="s">
        <v>4</v>
      </c>
      <c r="E138" s="27">
        <f>E139</f>
        <v>0</v>
      </c>
      <c r="F138" s="27">
        <f t="shared" si="46"/>
        <v>0</v>
      </c>
      <c r="G138" s="27">
        <f t="shared" si="46"/>
        <v>0</v>
      </c>
    </row>
    <row r="139" spans="2:7" s="2" customFormat="1" ht="31.5" x14ac:dyDescent="0.25">
      <c r="B139" s="8" t="s">
        <v>12</v>
      </c>
      <c r="C139" s="7" t="s">
        <v>234</v>
      </c>
      <c r="D139" s="7" t="s">
        <v>7</v>
      </c>
      <c r="E139" s="27">
        <v>0</v>
      </c>
      <c r="F139" s="27">
        <v>0</v>
      </c>
      <c r="G139" s="27">
        <v>0</v>
      </c>
    </row>
    <row r="140" spans="2:7" s="2" customFormat="1" ht="78.75" x14ac:dyDescent="0.25">
      <c r="B140" s="6" t="s">
        <v>141</v>
      </c>
      <c r="C140" s="9" t="s">
        <v>235</v>
      </c>
      <c r="D140" s="9" t="s">
        <v>4</v>
      </c>
      <c r="E140" s="23">
        <f>E141+E145+E147+E149</f>
        <v>8068.6</v>
      </c>
      <c r="F140" s="23">
        <f t="shared" ref="F140:G140" si="47">F141+F145+F147+F149</f>
        <v>14579.4</v>
      </c>
      <c r="G140" s="23">
        <f t="shared" si="47"/>
        <v>10937.4</v>
      </c>
    </row>
    <row r="141" spans="2:7" s="2" customFormat="1" ht="37.5" customHeight="1" x14ac:dyDescent="0.25">
      <c r="B141" s="1" t="s">
        <v>30</v>
      </c>
      <c r="C141" s="4" t="s">
        <v>236</v>
      </c>
      <c r="D141" s="4" t="s">
        <v>4</v>
      </c>
      <c r="E141" s="22">
        <f>E142</f>
        <v>0</v>
      </c>
      <c r="F141" s="22">
        <f t="shared" ref="F141:G141" si="48">F142</f>
        <v>11.4</v>
      </c>
      <c r="G141" s="22">
        <f t="shared" si="48"/>
        <v>11.4</v>
      </c>
    </row>
    <row r="142" spans="2:7" s="2" customFormat="1" ht="29.25" customHeight="1" x14ac:dyDescent="0.25">
      <c r="B142" s="1" t="s">
        <v>156</v>
      </c>
      <c r="C142" s="4" t="s">
        <v>237</v>
      </c>
      <c r="D142" s="4" t="s">
        <v>4</v>
      </c>
      <c r="E142" s="22">
        <f>E143</f>
        <v>0</v>
      </c>
      <c r="F142" s="22">
        <f t="shared" ref="F142:G142" si="49">F143</f>
        <v>11.4</v>
      </c>
      <c r="G142" s="22">
        <f t="shared" si="49"/>
        <v>11.4</v>
      </c>
    </row>
    <row r="143" spans="2:7" s="2" customFormat="1" ht="68.25" customHeight="1" x14ac:dyDescent="0.25">
      <c r="B143" s="1" t="s">
        <v>117</v>
      </c>
      <c r="C143" s="4" t="s">
        <v>238</v>
      </c>
      <c r="D143" s="4" t="s">
        <v>4</v>
      </c>
      <c r="E143" s="22">
        <f>E144</f>
        <v>0</v>
      </c>
      <c r="F143" s="22">
        <f t="shared" ref="F143:G143" si="50">F144</f>
        <v>11.4</v>
      </c>
      <c r="G143" s="21">
        <f t="shared" si="50"/>
        <v>11.4</v>
      </c>
    </row>
    <row r="144" spans="2:7" s="2" customFormat="1" ht="39" customHeight="1" x14ac:dyDescent="0.25">
      <c r="B144" s="1" t="s">
        <v>24</v>
      </c>
      <c r="C144" s="4" t="s">
        <v>238</v>
      </c>
      <c r="D144" s="4" t="s">
        <v>25</v>
      </c>
      <c r="E144" s="22">
        <v>0</v>
      </c>
      <c r="F144" s="22">
        <v>11.4</v>
      </c>
      <c r="G144" s="22">
        <v>11.4</v>
      </c>
    </row>
    <row r="145" spans="2:7" s="2" customFormat="1" ht="39" customHeight="1" x14ac:dyDescent="0.25">
      <c r="B145" s="1" t="s">
        <v>368</v>
      </c>
      <c r="C145" s="4" t="s">
        <v>366</v>
      </c>
      <c r="D145" s="4" t="s">
        <v>4</v>
      </c>
      <c r="E145" s="22">
        <f>E146</f>
        <v>2212.8000000000002</v>
      </c>
      <c r="F145" s="22">
        <f t="shared" ref="F145:G145" si="51">F146</f>
        <v>0</v>
      </c>
      <c r="G145" s="22">
        <f t="shared" si="51"/>
        <v>0</v>
      </c>
    </row>
    <row r="146" spans="2:7" s="2" customFormat="1" ht="39" customHeight="1" x14ac:dyDescent="0.25">
      <c r="B146" s="8" t="s">
        <v>12</v>
      </c>
      <c r="C146" s="4" t="s">
        <v>366</v>
      </c>
      <c r="D146" s="4" t="s">
        <v>7</v>
      </c>
      <c r="E146" s="22">
        <v>2212.8000000000002</v>
      </c>
      <c r="F146" s="22">
        <v>0</v>
      </c>
      <c r="G146" s="22">
        <v>0</v>
      </c>
    </row>
    <row r="147" spans="2:7" s="2" customFormat="1" ht="39" customHeight="1" x14ac:dyDescent="0.25">
      <c r="B147" s="1" t="s">
        <v>368</v>
      </c>
      <c r="C147" s="4" t="s">
        <v>367</v>
      </c>
      <c r="D147" s="4" t="s">
        <v>4</v>
      </c>
      <c r="E147" s="22">
        <f>E148</f>
        <v>2213.8000000000002</v>
      </c>
      <c r="F147" s="22">
        <f t="shared" ref="F147:G147" si="52">F148</f>
        <v>0</v>
      </c>
      <c r="G147" s="22">
        <f t="shared" si="52"/>
        <v>0</v>
      </c>
    </row>
    <row r="148" spans="2:7" s="2" customFormat="1" ht="39" customHeight="1" x14ac:dyDescent="0.25">
      <c r="B148" s="8" t="s">
        <v>12</v>
      </c>
      <c r="C148" s="4" t="s">
        <v>367</v>
      </c>
      <c r="D148" s="4" t="s">
        <v>7</v>
      </c>
      <c r="E148" s="22">
        <v>2213.8000000000002</v>
      </c>
      <c r="F148" s="22">
        <v>0</v>
      </c>
      <c r="G148" s="22">
        <v>0</v>
      </c>
    </row>
    <row r="149" spans="2:7" s="2" customFormat="1" ht="39" customHeight="1" x14ac:dyDescent="0.25">
      <c r="B149" s="8" t="s">
        <v>403</v>
      </c>
      <c r="C149" s="4" t="s">
        <v>404</v>
      </c>
      <c r="D149" s="4" t="s">
        <v>4</v>
      </c>
      <c r="E149" s="22">
        <f>E150</f>
        <v>3642</v>
      </c>
      <c r="F149" s="22">
        <f t="shared" ref="F149:G149" si="53">F150</f>
        <v>14568</v>
      </c>
      <c r="G149" s="22">
        <f t="shared" si="53"/>
        <v>10926</v>
      </c>
    </row>
    <row r="150" spans="2:7" s="2" customFormat="1" ht="85.5" customHeight="1" x14ac:dyDescent="0.25">
      <c r="B150" s="8" t="s">
        <v>405</v>
      </c>
      <c r="C150" s="4" t="s">
        <v>402</v>
      </c>
      <c r="D150" s="4" t="s">
        <v>4</v>
      </c>
      <c r="E150" s="22">
        <f>E151</f>
        <v>3642</v>
      </c>
      <c r="F150" s="22">
        <f t="shared" ref="F150:G150" si="54">F151</f>
        <v>14568</v>
      </c>
      <c r="G150" s="22">
        <f t="shared" si="54"/>
        <v>10926</v>
      </c>
    </row>
    <row r="151" spans="2:7" s="2" customFormat="1" ht="54.75" customHeight="1" x14ac:dyDescent="0.25">
      <c r="B151" s="1" t="s">
        <v>2</v>
      </c>
      <c r="C151" s="4" t="s">
        <v>402</v>
      </c>
      <c r="D151" s="4" t="s">
        <v>8</v>
      </c>
      <c r="E151" s="22">
        <v>3642</v>
      </c>
      <c r="F151" s="22">
        <v>14568</v>
      </c>
      <c r="G151" s="22">
        <v>10926</v>
      </c>
    </row>
    <row r="152" spans="2:7" s="2" customFormat="1" ht="69" customHeight="1" x14ac:dyDescent="0.25">
      <c r="B152" s="6" t="s">
        <v>121</v>
      </c>
      <c r="C152" s="9" t="s">
        <v>239</v>
      </c>
      <c r="D152" s="9" t="s">
        <v>4</v>
      </c>
      <c r="E152" s="23">
        <f>E153</f>
        <v>3717.3</v>
      </c>
      <c r="F152" s="23">
        <f t="shared" ref="F152:G155" si="55">F153</f>
        <v>3717.3</v>
      </c>
      <c r="G152" s="20">
        <f t="shared" si="55"/>
        <v>3717.3</v>
      </c>
    </row>
    <row r="153" spans="2:7" s="2" customFormat="1" ht="26.25" customHeight="1" x14ac:dyDescent="0.25">
      <c r="B153" s="1" t="s">
        <v>122</v>
      </c>
      <c r="C153" s="4" t="s">
        <v>240</v>
      </c>
      <c r="D153" s="4" t="s">
        <v>4</v>
      </c>
      <c r="E153" s="22">
        <f>E154</f>
        <v>3717.3</v>
      </c>
      <c r="F153" s="22">
        <f t="shared" si="55"/>
        <v>3717.3</v>
      </c>
      <c r="G153" s="21">
        <f t="shared" si="55"/>
        <v>3717.3</v>
      </c>
    </row>
    <row r="154" spans="2:7" s="2" customFormat="1" ht="114" customHeight="1" x14ac:dyDescent="0.25">
      <c r="B154" s="1" t="s">
        <v>112</v>
      </c>
      <c r="C154" s="4" t="s">
        <v>241</v>
      </c>
      <c r="D154" s="4" t="s">
        <v>4</v>
      </c>
      <c r="E154" s="22">
        <f>E155</f>
        <v>3717.3</v>
      </c>
      <c r="F154" s="22">
        <f t="shared" si="55"/>
        <v>3717.3</v>
      </c>
      <c r="G154" s="21">
        <f t="shared" si="55"/>
        <v>3717.3</v>
      </c>
    </row>
    <row r="155" spans="2:7" s="2" customFormat="1" ht="49.5" customHeight="1" x14ac:dyDescent="0.25">
      <c r="B155" s="1" t="s">
        <v>113</v>
      </c>
      <c r="C155" s="4" t="s">
        <v>242</v>
      </c>
      <c r="D155" s="4" t="s">
        <v>4</v>
      </c>
      <c r="E155" s="22">
        <f>E156</f>
        <v>3717.3</v>
      </c>
      <c r="F155" s="22">
        <f t="shared" si="55"/>
        <v>3717.3</v>
      </c>
      <c r="G155" s="21">
        <f t="shared" si="55"/>
        <v>3717.3</v>
      </c>
    </row>
    <row r="156" spans="2:7" s="2" customFormat="1" ht="49.5" customHeight="1" x14ac:dyDescent="0.25">
      <c r="B156" s="5" t="s">
        <v>2</v>
      </c>
      <c r="C156" s="4" t="s">
        <v>242</v>
      </c>
      <c r="D156" s="4" t="s">
        <v>8</v>
      </c>
      <c r="E156" s="22">
        <v>3717.3</v>
      </c>
      <c r="F156" s="22">
        <v>3717.3</v>
      </c>
      <c r="G156" s="22">
        <v>3717.3</v>
      </c>
    </row>
    <row r="157" spans="2:7" s="2" customFormat="1" ht="78" customHeight="1" x14ac:dyDescent="0.25">
      <c r="B157" s="6" t="s">
        <v>174</v>
      </c>
      <c r="C157" s="9" t="s">
        <v>243</v>
      </c>
      <c r="D157" s="9" t="s">
        <v>4</v>
      </c>
      <c r="E157" s="23">
        <f>E158</f>
        <v>1393</v>
      </c>
      <c r="F157" s="23">
        <f t="shared" ref="F157:G157" si="56">F158</f>
        <v>1393</v>
      </c>
      <c r="G157" s="23">
        <f t="shared" si="56"/>
        <v>1393</v>
      </c>
    </row>
    <row r="158" spans="2:7" s="3" customFormat="1" ht="63" x14ac:dyDescent="0.25">
      <c r="B158" s="5" t="s">
        <v>108</v>
      </c>
      <c r="C158" s="7" t="s">
        <v>244</v>
      </c>
      <c r="D158" s="7" t="s">
        <v>4</v>
      </c>
      <c r="E158" s="22">
        <f>E159+E162+E165</f>
        <v>1393</v>
      </c>
      <c r="F158" s="22">
        <f>F159+F162+F165</f>
        <v>1393</v>
      </c>
      <c r="G158" s="22">
        <f>G159+G162+G165</f>
        <v>1393</v>
      </c>
    </row>
    <row r="159" spans="2:7" s="2" customFormat="1" ht="48.75" customHeight="1" x14ac:dyDescent="0.25">
      <c r="B159" s="5" t="s">
        <v>138</v>
      </c>
      <c r="C159" s="7" t="s">
        <v>245</v>
      </c>
      <c r="D159" s="7" t="s">
        <v>4</v>
      </c>
      <c r="E159" s="22">
        <f>E160</f>
        <v>500</v>
      </c>
      <c r="F159" s="22">
        <f t="shared" ref="F159:G159" si="57">F160</f>
        <v>500</v>
      </c>
      <c r="G159" s="22">
        <f t="shared" si="57"/>
        <v>500</v>
      </c>
    </row>
    <row r="160" spans="2:7" s="2" customFormat="1" ht="31.5" x14ac:dyDescent="0.25">
      <c r="B160" s="5" t="s">
        <v>67</v>
      </c>
      <c r="C160" s="7" t="s">
        <v>246</v>
      </c>
      <c r="D160" s="7" t="s">
        <v>4</v>
      </c>
      <c r="E160" s="22">
        <f>E161</f>
        <v>500</v>
      </c>
      <c r="F160" s="22">
        <f t="shared" ref="F160:G160" si="58">F161</f>
        <v>500</v>
      </c>
      <c r="G160" s="21">
        <f t="shared" si="58"/>
        <v>500</v>
      </c>
    </row>
    <row r="161" spans="1:7" s="2" customFormat="1" ht="31.5" x14ac:dyDescent="0.25">
      <c r="B161" s="5" t="s">
        <v>35</v>
      </c>
      <c r="C161" s="7" t="s">
        <v>246</v>
      </c>
      <c r="D161" s="7" t="s">
        <v>7</v>
      </c>
      <c r="E161" s="22">
        <v>500</v>
      </c>
      <c r="F161" s="22">
        <v>500</v>
      </c>
      <c r="G161" s="22">
        <v>500</v>
      </c>
    </row>
    <row r="162" spans="1:7" s="2" customFormat="1" ht="36.75" customHeight="1" x14ac:dyDescent="0.25">
      <c r="B162" s="5" t="s">
        <v>139</v>
      </c>
      <c r="C162" s="7" t="s">
        <v>247</v>
      </c>
      <c r="D162" s="7" t="s">
        <v>4</v>
      </c>
      <c r="E162" s="22">
        <f>E163</f>
        <v>513</v>
      </c>
      <c r="F162" s="22">
        <f t="shared" ref="F162:G163" si="59">F163</f>
        <v>513</v>
      </c>
      <c r="G162" s="22">
        <f t="shared" si="59"/>
        <v>513</v>
      </c>
    </row>
    <row r="163" spans="1:7" s="2" customFormat="1" ht="83.25" customHeight="1" x14ac:dyDescent="0.25">
      <c r="B163" s="5" t="s">
        <v>116</v>
      </c>
      <c r="C163" s="7" t="s">
        <v>248</v>
      </c>
      <c r="D163" s="7" t="s">
        <v>4</v>
      </c>
      <c r="E163" s="22">
        <f>E164</f>
        <v>513</v>
      </c>
      <c r="F163" s="22">
        <f t="shared" si="59"/>
        <v>513</v>
      </c>
      <c r="G163" s="22">
        <f t="shared" si="59"/>
        <v>513</v>
      </c>
    </row>
    <row r="164" spans="1:7" s="2" customFormat="1" ht="36.75" customHeight="1" x14ac:dyDescent="0.25">
      <c r="B164" s="5" t="s">
        <v>35</v>
      </c>
      <c r="C164" s="7" t="s">
        <v>248</v>
      </c>
      <c r="D164" s="7" t="s">
        <v>7</v>
      </c>
      <c r="E164" s="22">
        <v>513</v>
      </c>
      <c r="F164" s="22">
        <v>513</v>
      </c>
      <c r="G164" s="22">
        <v>513</v>
      </c>
    </row>
    <row r="165" spans="1:7" s="2" customFormat="1" ht="47.25" customHeight="1" x14ac:dyDescent="0.25">
      <c r="B165" s="5" t="s">
        <v>140</v>
      </c>
      <c r="C165" s="7" t="s">
        <v>249</v>
      </c>
      <c r="D165" s="7" t="s">
        <v>4</v>
      </c>
      <c r="E165" s="22">
        <f>E166</f>
        <v>380</v>
      </c>
      <c r="F165" s="22">
        <f t="shared" ref="F165:G166" si="60">F166</f>
        <v>380</v>
      </c>
      <c r="G165" s="22">
        <f t="shared" si="60"/>
        <v>380</v>
      </c>
    </row>
    <row r="166" spans="1:7" s="2" customFormat="1" ht="36" customHeight="1" x14ac:dyDescent="0.25">
      <c r="B166" s="5" t="s">
        <v>109</v>
      </c>
      <c r="C166" s="7" t="s">
        <v>250</v>
      </c>
      <c r="D166" s="7" t="s">
        <v>4</v>
      </c>
      <c r="E166" s="22">
        <f>E167</f>
        <v>380</v>
      </c>
      <c r="F166" s="22">
        <f t="shared" si="60"/>
        <v>380</v>
      </c>
      <c r="G166" s="22">
        <f t="shared" si="60"/>
        <v>380</v>
      </c>
    </row>
    <row r="167" spans="1:7" s="2" customFormat="1" ht="33.75" customHeight="1" x14ac:dyDescent="0.25">
      <c r="B167" s="5" t="s">
        <v>35</v>
      </c>
      <c r="C167" s="7" t="s">
        <v>250</v>
      </c>
      <c r="D167" s="7" t="s">
        <v>7</v>
      </c>
      <c r="E167" s="22">
        <v>380</v>
      </c>
      <c r="F167" s="22">
        <v>380</v>
      </c>
      <c r="G167" s="22">
        <v>380</v>
      </c>
    </row>
    <row r="168" spans="1:7" s="2" customFormat="1" ht="47.25" x14ac:dyDescent="0.25">
      <c r="B168" s="13" t="s">
        <v>120</v>
      </c>
      <c r="C168" s="10" t="s">
        <v>251</v>
      </c>
      <c r="D168" s="10" t="s">
        <v>4</v>
      </c>
      <c r="E168" s="20">
        <f>E169</f>
        <v>1532</v>
      </c>
      <c r="F168" s="20">
        <f t="shared" ref="F168:G174" si="61">F169</f>
        <v>1780</v>
      </c>
      <c r="G168" s="20">
        <f t="shared" si="61"/>
        <v>1780</v>
      </c>
    </row>
    <row r="169" spans="1:7" s="2" customFormat="1" ht="31.5" x14ac:dyDescent="0.25">
      <c r="B169" s="1" t="s">
        <v>30</v>
      </c>
      <c r="C169" s="4" t="s">
        <v>252</v>
      </c>
      <c r="D169" s="4" t="s">
        <v>4</v>
      </c>
      <c r="E169" s="21">
        <f>E173+E170</f>
        <v>1532</v>
      </c>
      <c r="F169" s="21">
        <f t="shared" ref="F169:G169" si="62">F173+F170</f>
        <v>1780</v>
      </c>
      <c r="G169" s="21">
        <f t="shared" si="62"/>
        <v>1780</v>
      </c>
    </row>
    <row r="170" spans="1:7" s="31" customFormat="1" ht="126" x14ac:dyDescent="0.25">
      <c r="B170" s="5" t="s">
        <v>157</v>
      </c>
      <c r="C170" s="7" t="s">
        <v>253</v>
      </c>
      <c r="D170" s="7" t="s">
        <v>4</v>
      </c>
      <c r="E170" s="27">
        <f t="shared" ref="E170:G171" si="63">E171</f>
        <v>400</v>
      </c>
      <c r="F170" s="27">
        <f t="shared" si="63"/>
        <v>400</v>
      </c>
      <c r="G170" s="27">
        <f t="shared" si="63"/>
        <v>400</v>
      </c>
    </row>
    <row r="171" spans="1:7" s="31" customFormat="1" ht="126" x14ac:dyDescent="0.25">
      <c r="B171" s="5" t="s">
        <v>158</v>
      </c>
      <c r="C171" s="7" t="s">
        <v>254</v>
      </c>
      <c r="D171" s="7" t="s">
        <v>4</v>
      </c>
      <c r="E171" s="27">
        <f t="shared" si="63"/>
        <v>400</v>
      </c>
      <c r="F171" s="27">
        <f t="shared" si="63"/>
        <v>400</v>
      </c>
      <c r="G171" s="27">
        <f t="shared" si="63"/>
        <v>400</v>
      </c>
    </row>
    <row r="172" spans="1:7" s="31" customFormat="1" ht="47.25" x14ac:dyDescent="0.25">
      <c r="B172" s="5" t="s">
        <v>2</v>
      </c>
      <c r="C172" s="7" t="s">
        <v>254</v>
      </c>
      <c r="D172" s="7" t="s">
        <v>8</v>
      </c>
      <c r="E172" s="27">
        <v>400</v>
      </c>
      <c r="F172" s="27">
        <v>400</v>
      </c>
      <c r="G172" s="27">
        <v>400</v>
      </c>
    </row>
    <row r="173" spans="1:7" s="2" customFormat="1" ht="110.25" x14ac:dyDescent="0.25">
      <c r="B173" s="1" t="s">
        <v>154</v>
      </c>
      <c r="C173" s="4" t="s">
        <v>255</v>
      </c>
      <c r="D173" s="4" t="s">
        <v>4</v>
      </c>
      <c r="E173" s="21">
        <f>E174</f>
        <v>1132</v>
      </c>
      <c r="F173" s="21">
        <f t="shared" si="61"/>
        <v>1380</v>
      </c>
      <c r="G173" s="21">
        <f t="shared" si="61"/>
        <v>1380</v>
      </c>
    </row>
    <row r="174" spans="1:7" s="2" customFormat="1" ht="115.5" customHeight="1" x14ac:dyDescent="0.25">
      <c r="B174" s="1" t="s">
        <v>155</v>
      </c>
      <c r="C174" s="4" t="s">
        <v>256</v>
      </c>
      <c r="D174" s="4" t="s">
        <v>4</v>
      </c>
      <c r="E174" s="21">
        <f>E175</f>
        <v>1132</v>
      </c>
      <c r="F174" s="21">
        <f t="shared" si="61"/>
        <v>1380</v>
      </c>
      <c r="G174" s="21">
        <f t="shared" si="61"/>
        <v>1380</v>
      </c>
    </row>
    <row r="175" spans="1:7" s="2" customFormat="1" ht="47.25" x14ac:dyDescent="0.25">
      <c r="B175" s="1" t="s">
        <v>2</v>
      </c>
      <c r="C175" s="7" t="s">
        <v>256</v>
      </c>
      <c r="D175" s="4" t="s">
        <v>8</v>
      </c>
      <c r="E175" s="21">
        <v>1132</v>
      </c>
      <c r="F175" s="21">
        <v>1380</v>
      </c>
      <c r="G175" s="21">
        <v>1380</v>
      </c>
    </row>
    <row r="176" spans="1:7" s="2" customFormat="1" ht="63" x14ac:dyDescent="0.25">
      <c r="A176" s="3"/>
      <c r="B176" s="6" t="s">
        <v>159</v>
      </c>
      <c r="C176" s="9" t="s">
        <v>257</v>
      </c>
      <c r="D176" s="9" t="s">
        <v>4</v>
      </c>
      <c r="E176" s="28">
        <f t="shared" ref="E176:G176" si="64">E177</f>
        <v>49385</v>
      </c>
      <c r="F176" s="28">
        <f t="shared" si="64"/>
        <v>39531.599999999999</v>
      </c>
      <c r="G176" s="28">
        <f t="shared" si="64"/>
        <v>41107.199999999997</v>
      </c>
    </row>
    <row r="177" spans="2:7" s="2" customFormat="1" ht="31.5" x14ac:dyDescent="0.25">
      <c r="B177" s="5" t="s">
        <v>30</v>
      </c>
      <c r="C177" s="7" t="s">
        <v>258</v>
      </c>
      <c r="D177" s="7" t="s">
        <v>4</v>
      </c>
      <c r="E177" s="27">
        <f>E178+E181</f>
        <v>49385</v>
      </c>
      <c r="F177" s="27">
        <f t="shared" ref="F177:G177" si="65">F178+F181</f>
        <v>39531.599999999999</v>
      </c>
      <c r="G177" s="27">
        <f t="shared" si="65"/>
        <v>41107.199999999997</v>
      </c>
    </row>
    <row r="178" spans="2:7" s="2" customFormat="1" ht="51" customHeight="1" x14ac:dyDescent="0.25">
      <c r="B178" s="5" t="s">
        <v>162</v>
      </c>
      <c r="C178" s="7" t="s">
        <v>259</v>
      </c>
      <c r="D178" s="7" t="s">
        <v>4</v>
      </c>
      <c r="E178" s="27">
        <f>E179</f>
        <v>17747.7</v>
      </c>
      <c r="F178" s="27">
        <f t="shared" ref="F178:G179" si="66">F179</f>
        <v>39531.599999999999</v>
      </c>
      <c r="G178" s="27">
        <f t="shared" si="66"/>
        <v>41107.199999999997</v>
      </c>
    </row>
    <row r="179" spans="2:7" s="2" customFormat="1" ht="35.25" customHeight="1" x14ac:dyDescent="0.25">
      <c r="B179" s="5" t="s">
        <v>163</v>
      </c>
      <c r="C179" s="7" t="s">
        <v>260</v>
      </c>
      <c r="D179" s="7" t="s">
        <v>4</v>
      </c>
      <c r="E179" s="27">
        <f>E180</f>
        <v>17747.7</v>
      </c>
      <c r="F179" s="27">
        <f t="shared" si="66"/>
        <v>39531.599999999999</v>
      </c>
      <c r="G179" s="27">
        <f t="shared" si="66"/>
        <v>41107.199999999997</v>
      </c>
    </row>
    <row r="180" spans="2:7" s="2" customFormat="1" ht="31.5" x14ac:dyDescent="0.25">
      <c r="B180" s="5" t="s">
        <v>35</v>
      </c>
      <c r="C180" s="7" t="s">
        <v>369</v>
      </c>
      <c r="D180" s="7" t="s">
        <v>7</v>
      </c>
      <c r="E180" s="27">
        <v>17747.7</v>
      </c>
      <c r="F180" s="27">
        <v>39531.599999999999</v>
      </c>
      <c r="G180" s="27">
        <v>41107.199999999997</v>
      </c>
    </row>
    <row r="181" spans="2:7" s="2" customFormat="1" ht="66" customHeight="1" x14ac:dyDescent="0.25">
      <c r="B181" s="5" t="s">
        <v>393</v>
      </c>
      <c r="C181" s="7" t="s">
        <v>391</v>
      </c>
      <c r="D181" s="7" t="s">
        <v>4</v>
      </c>
      <c r="E181" s="27">
        <f>E182</f>
        <v>31637.3</v>
      </c>
      <c r="F181" s="27">
        <f t="shared" ref="F181:G181" si="67">F182</f>
        <v>0</v>
      </c>
      <c r="G181" s="27">
        <f t="shared" si="67"/>
        <v>0</v>
      </c>
    </row>
    <row r="182" spans="2:7" s="2" customFormat="1" ht="38.25" customHeight="1" x14ac:dyDescent="0.25">
      <c r="B182" s="5" t="s">
        <v>394</v>
      </c>
      <c r="C182" s="7" t="s">
        <v>392</v>
      </c>
      <c r="D182" s="7" t="s">
        <v>4</v>
      </c>
      <c r="E182" s="27">
        <f>E183</f>
        <v>31637.3</v>
      </c>
      <c r="F182" s="27">
        <f t="shared" ref="F182:G182" si="68">F183</f>
        <v>0</v>
      </c>
      <c r="G182" s="27">
        <f t="shared" si="68"/>
        <v>0</v>
      </c>
    </row>
    <row r="183" spans="2:7" s="2" customFormat="1" ht="31.5" x14ac:dyDescent="0.25">
      <c r="B183" s="5" t="s">
        <v>35</v>
      </c>
      <c r="C183" s="7" t="s">
        <v>392</v>
      </c>
      <c r="D183" s="7" t="s">
        <v>7</v>
      </c>
      <c r="E183" s="27">
        <v>31637.3</v>
      </c>
      <c r="F183" s="27">
        <v>0</v>
      </c>
      <c r="G183" s="27">
        <v>0</v>
      </c>
    </row>
    <row r="184" spans="2:7" s="2" customFormat="1" ht="39" customHeight="1" x14ac:dyDescent="0.25">
      <c r="B184" s="13" t="s">
        <v>341</v>
      </c>
      <c r="C184" s="10" t="s">
        <v>346</v>
      </c>
      <c r="D184" s="38" t="s">
        <v>4</v>
      </c>
      <c r="E184" s="28">
        <f>E185+E210</f>
        <v>183563</v>
      </c>
      <c r="F184" s="28">
        <f>F185+F210</f>
        <v>180573.30000000002</v>
      </c>
      <c r="G184" s="28">
        <f>G185+G210</f>
        <v>180575.40000000002</v>
      </c>
    </row>
    <row r="185" spans="2:7" s="2" customFormat="1" ht="15.75" x14ac:dyDescent="0.25">
      <c r="B185" s="35" t="s">
        <v>3</v>
      </c>
      <c r="C185" s="4" t="s">
        <v>261</v>
      </c>
      <c r="D185" s="36" t="s">
        <v>4</v>
      </c>
      <c r="E185" s="27">
        <f>E186+E191+E197+E194+E200+E205</f>
        <v>178387.4</v>
      </c>
      <c r="F185" s="27">
        <f>F186+F191+F197+F194+F200+F205</f>
        <v>175419.80000000002</v>
      </c>
      <c r="G185" s="27">
        <f>G186+G191+G197+G194+G200+G205</f>
        <v>175421.90000000002</v>
      </c>
    </row>
    <row r="186" spans="2:7" s="2" customFormat="1" ht="23.25" customHeight="1" x14ac:dyDescent="0.25">
      <c r="B186" s="35" t="s">
        <v>9</v>
      </c>
      <c r="C186" s="4" t="s">
        <v>262</v>
      </c>
      <c r="D186" s="36" t="s">
        <v>4</v>
      </c>
      <c r="E186" s="27">
        <f>E187+E189</f>
        <v>38909.9</v>
      </c>
      <c r="F186" s="27">
        <f>F187+F189</f>
        <v>37715.300000000003</v>
      </c>
      <c r="G186" s="27">
        <f>G187+G189</f>
        <v>37717.300000000003</v>
      </c>
    </row>
    <row r="187" spans="2:7" s="2" customFormat="1" ht="31.5" x14ac:dyDescent="0.25">
      <c r="B187" s="35" t="s">
        <v>17</v>
      </c>
      <c r="C187" s="4" t="s">
        <v>263</v>
      </c>
      <c r="D187" s="36" t="s">
        <v>4</v>
      </c>
      <c r="E187" s="27">
        <f>E188</f>
        <v>38825</v>
      </c>
      <c r="F187" s="27">
        <f>F188</f>
        <v>37628</v>
      </c>
      <c r="G187" s="27">
        <f>G188</f>
        <v>37628</v>
      </c>
    </row>
    <row r="188" spans="2:7" s="2" customFormat="1" ht="47.25" x14ac:dyDescent="0.25">
      <c r="B188" s="35" t="s">
        <v>2</v>
      </c>
      <c r="C188" s="4" t="s">
        <v>263</v>
      </c>
      <c r="D188" s="36" t="s">
        <v>8</v>
      </c>
      <c r="E188" s="27">
        <v>38825</v>
      </c>
      <c r="F188" s="27">
        <v>37628</v>
      </c>
      <c r="G188" s="27">
        <v>37628</v>
      </c>
    </row>
    <row r="189" spans="2:7" s="2" customFormat="1" ht="27" customHeight="1" x14ac:dyDescent="0.25">
      <c r="B189" s="35" t="s">
        <v>342</v>
      </c>
      <c r="C189" s="4" t="s">
        <v>343</v>
      </c>
      <c r="D189" s="36" t="s">
        <v>4</v>
      </c>
      <c r="E189" s="27">
        <f>E190</f>
        <v>84.9</v>
      </c>
      <c r="F189" s="27">
        <f>F190</f>
        <v>87.3</v>
      </c>
      <c r="G189" s="27">
        <f>G190</f>
        <v>89.3</v>
      </c>
    </row>
    <row r="190" spans="2:7" s="2" customFormat="1" ht="47.25" x14ac:dyDescent="0.25">
      <c r="B190" s="35" t="s">
        <v>2</v>
      </c>
      <c r="C190" s="4" t="s">
        <v>343</v>
      </c>
      <c r="D190" s="36" t="s">
        <v>8</v>
      </c>
      <c r="E190" s="27">
        <v>84.9</v>
      </c>
      <c r="F190" s="27">
        <v>87.3</v>
      </c>
      <c r="G190" s="27">
        <v>89.3</v>
      </c>
    </row>
    <row r="191" spans="2:7" s="2" customFormat="1" ht="15.75" x14ac:dyDescent="0.25">
      <c r="B191" s="35" t="s">
        <v>10</v>
      </c>
      <c r="C191" s="4" t="s">
        <v>264</v>
      </c>
      <c r="D191" s="36" t="s">
        <v>4</v>
      </c>
      <c r="E191" s="27">
        <f t="shared" ref="E191:G192" si="69">E192</f>
        <v>1565.1</v>
      </c>
      <c r="F191" s="27">
        <f t="shared" si="69"/>
        <v>1537</v>
      </c>
      <c r="G191" s="27">
        <f t="shared" si="69"/>
        <v>1537</v>
      </c>
    </row>
    <row r="192" spans="2:7" s="2" customFormat="1" ht="31.5" x14ac:dyDescent="0.25">
      <c r="B192" s="35" t="s">
        <v>16</v>
      </c>
      <c r="C192" s="4" t="s">
        <v>265</v>
      </c>
      <c r="D192" s="36" t="s">
        <v>4</v>
      </c>
      <c r="E192" s="27">
        <f t="shared" si="69"/>
        <v>1565.1</v>
      </c>
      <c r="F192" s="27">
        <f t="shared" si="69"/>
        <v>1537</v>
      </c>
      <c r="G192" s="27">
        <f t="shared" si="69"/>
        <v>1537</v>
      </c>
    </row>
    <row r="193" spans="2:7" s="2" customFormat="1" ht="47.25" x14ac:dyDescent="0.25">
      <c r="B193" s="35" t="s">
        <v>2</v>
      </c>
      <c r="C193" s="4" t="s">
        <v>265</v>
      </c>
      <c r="D193" s="36" t="s">
        <v>8</v>
      </c>
      <c r="E193" s="27">
        <v>1565.1</v>
      </c>
      <c r="F193" s="27">
        <v>1537</v>
      </c>
      <c r="G193" s="27">
        <v>1537</v>
      </c>
    </row>
    <row r="194" spans="2:7" s="2" customFormat="1" ht="15.75" x14ac:dyDescent="0.25">
      <c r="B194" s="35" t="s">
        <v>11</v>
      </c>
      <c r="C194" s="4" t="s">
        <v>266</v>
      </c>
      <c r="D194" s="36" t="s">
        <v>4</v>
      </c>
      <c r="E194" s="27">
        <f t="shared" ref="E194:G195" si="70">E195</f>
        <v>63785.3</v>
      </c>
      <c r="F194" s="27">
        <f t="shared" si="70"/>
        <v>61950.3</v>
      </c>
      <c r="G194" s="27">
        <f t="shared" si="70"/>
        <v>61950.3</v>
      </c>
    </row>
    <row r="195" spans="2:7" s="2" customFormat="1" ht="31.5" x14ac:dyDescent="0.25">
      <c r="B195" s="35" t="s">
        <v>20</v>
      </c>
      <c r="C195" s="4" t="s">
        <v>267</v>
      </c>
      <c r="D195" s="36" t="s">
        <v>4</v>
      </c>
      <c r="E195" s="27">
        <f t="shared" si="70"/>
        <v>63785.3</v>
      </c>
      <c r="F195" s="27">
        <f t="shared" si="70"/>
        <v>61950.3</v>
      </c>
      <c r="G195" s="27">
        <f t="shared" si="70"/>
        <v>61950.3</v>
      </c>
    </row>
    <row r="196" spans="2:7" s="2" customFormat="1" ht="47.25" x14ac:dyDescent="0.25">
      <c r="B196" s="35" t="s">
        <v>2</v>
      </c>
      <c r="C196" s="4" t="s">
        <v>267</v>
      </c>
      <c r="D196" s="36" t="s">
        <v>8</v>
      </c>
      <c r="E196" s="27">
        <v>63785.3</v>
      </c>
      <c r="F196" s="27">
        <v>61950.3</v>
      </c>
      <c r="G196" s="27">
        <v>61950.3</v>
      </c>
    </row>
    <row r="197" spans="2:7" s="2" customFormat="1" ht="31.5" x14ac:dyDescent="0.25">
      <c r="B197" s="35" t="s">
        <v>58</v>
      </c>
      <c r="C197" s="4" t="s">
        <v>268</v>
      </c>
      <c r="D197" s="36" t="s">
        <v>4</v>
      </c>
      <c r="E197" s="27">
        <f t="shared" ref="E197:G198" si="71">E198</f>
        <v>13923.2</v>
      </c>
      <c r="F197" s="27">
        <f t="shared" si="71"/>
        <v>13883.3</v>
      </c>
      <c r="G197" s="27">
        <f t="shared" si="71"/>
        <v>13883.3</v>
      </c>
    </row>
    <row r="198" spans="2:7" s="2" customFormat="1" ht="47.25" x14ac:dyDescent="0.25">
      <c r="B198" s="35" t="s">
        <v>13</v>
      </c>
      <c r="C198" s="4" t="s">
        <v>269</v>
      </c>
      <c r="D198" s="36" t="s">
        <v>4</v>
      </c>
      <c r="E198" s="27">
        <f t="shared" si="71"/>
        <v>13923.2</v>
      </c>
      <c r="F198" s="27">
        <f t="shared" si="71"/>
        <v>13883.3</v>
      </c>
      <c r="G198" s="27">
        <f t="shared" si="71"/>
        <v>13883.3</v>
      </c>
    </row>
    <row r="199" spans="2:7" s="2" customFormat="1" ht="47.25" x14ac:dyDescent="0.25">
      <c r="B199" s="35" t="s">
        <v>2</v>
      </c>
      <c r="C199" s="4" t="s">
        <v>269</v>
      </c>
      <c r="D199" s="36" t="s">
        <v>8</v>
      </c>
      <c r="E199" s="27">
        <v>13923.2</v>
      </c>
      <c r="F199" s="27">
        <v>13883.3</v>
      </c>
      <c r="G199" s="27">
        <v>13883.3</v>
      </c>
    </row>
    <row r="200" spans="2:7" s="2" customFormat="1" ht="31.5" x14ac:dyDescent="0.25">
      <c r="B200" s="35" t="s">
        <v>59</v>
      </c>
      <c r="C200" s="4" t="s">
        <v>270</v>
      </c>
      <c r="D200" s="36" t="s">
        <v>4</v>
      </c>
      <c r="E200" s="27">
        <f>E201</f>
        <v>6246.3</v>
      </c>
      <c r="F200" s="27">
        <f>F201</f>
        <v>6246.3</v>
      </c>
      <c r="G200" s="27">
        <f>G201</f>
        <v>6246.3</v>
      </c>
    </row>
    <row r="201" spans="2:7" s="2" customFormat="1" ht="31.5" x14ac:dyDescent="0.25">
      <c r="B201" s="35" t="s">
        <v>60</v>
      </c>
      <c r="C201" s="4" t="s">
        <v>271</v>
      </c>
      <c r="D201" s="36" t="s">
        <v>4</v>
      </c>
      <c r="E201" s="27">
        <f>E202+E203+E204</f>
        <v>6246.3</v>
      </c>
      <c r="F201" s="27">
        <f>F202+F203+F204</f>
        <v>6246.3</v>
      </c>
      <c r="G201" s="27">
        <f>G202+G203+G204</f>
        <v>6246.3</v>
      </c>
    </row>
    <row r="202" spans="2:7" s="2" customFormat="1" ht="94.5" x14ac:dyDescent="0.25">
      <c r="B202" s="35" t="s">
        <v>0</v>
      </c>
      <c r="C202" s="4" t="s">
        <v>271</v>
      </c>
      <c r="D202" s="36" t="s">
        <v>6</v>
      </c>
      <c r="E202" s="27">
        <v>5911.1</v>
      </c>
      <c r="F202" s="27">
        <v>5911.1</v>
      </c>
      <c r="G202" s="27">
        <v>5911.1</v>
      </c>
    </row>
    <row r="203" spans="2:7" s="2" customFormat="1" ht="31.5" x14ac:dyDescent="0.25">
      <c r="B203" s="35" t="s">
        <v>12</v>
      </c>
      <c r="C203" s="4" t="s">
        <v>271</v>
      </c>
      <c r="D203" s="36" t="s">
        <v>7</v>
      </c>
      <c r="E203" s="27">
        <v>335.2</v>
      </c>
      <c r="F203" s="27">
        <v>335.2</v>
      </c>
      <c r="G203" s="27">
        <v>335.2</v>
      </c>
    </row>
    <row r="204" spans="2:7" s="2" customFormat="1" ht="15.75" x14ac:dyDescent="0.25">
      <c r="B204" s="35" t="s">
        <v>1</v>
      </c>
      <c r="C204" s="4" t="s">
        <v>271</v>
      </c>
      <c r="D204" s="36" t="s">
        <v>5</v>
      </c>
      <c r="E204" s="27">
        <v>0</v>
      </c>
      <c r="F204" s="27">
        <v>0</v>
      </c>
      <c r="G204" s="27">
        <v>0</v>
      </c>
    </row>
    <row r="205" spans="2:7" s="2" customFormat="1" ht="31.5" x14ac:dyDescent="0.25">
      <c r="B205" s="35" t="s">
        <v>61</v>
      </c>
      <c r="C205" s="4" t="s">
        <v>272</v>
      </c>
      <c r="D205" s="36" t="s">
        <v>4</v>
      </c>
      <c r="E205" s="27">
        <f>E206</f>
        <v>53957.599999999999</v>
      </c>
      <c r="F205" s="27">
        <f>F206</f>
        <v>54087.600000000006</v>
      </c>
      <c r="G205" s="27">
        <f>G206</f>
        <v>54087.700000000004</v>
      </c>
    </row>
    <row r="206" spans="2:7" s="2" customFormat="1" ht="47.25" x14ac:dyDescent="0.25">
      <c r="B206" s="35" t="s">
        <v>62</v>
      </c>
      <c r="C206" s="4" t="s">
        <v>273</v>
      </c>
      <c r="D206" s="36" t="s">
        <v>4</v>
      </c>
      <c r="E206" s="27">
        <f>E207+E208+E209</f>
        <v>53957.599999999999</v>
      </c>
      <c r="F206" s="27">
        <f>F207+F208+F209</f>
        <v>54087.600000000006</v>
      </c>
      <c r="G206" s="27">
        <f>G207+G208+G209</f>
        <v>54087.700000000004</v>
      </c>
    </row>
    <row r="207" spans="2:7" s="2" customFormat="1" ht="94.5" x14ac:dyDescent="0.25">
      <c r="B207" s="35" t="s">
        <v>0</v>
      </c>
      <c r="C207" s="4" t="s">
        <v>273</v>
      </c>
      <c r="D207" s="36" t="s">
        <v>6</v>
      </c>
      <c r="E207" s="27">
        <v>29626.2</v>
      </c>
      <c r="F207" s="27">
        <v>29626.2</v>
      </c>
      <c r="G207" s="27">
        <v>29626.2</v>
      </c>
    </row>
    <row r="208" spans="2:7" s="2" customFormat="1" ht="31.5" x14ac:dyDescent="0.25">
      <c r="B208" s="35" t="s">
        <v>12</v>
      </c>
      <c r="C208" s="4" t="s">
        <v>273</v>
      </c>
      <c r="D208" s="36" t="s">
        <v>7</v>
      </c>
      <c r="E208" s="27">
        <v>24146.3</v>
      </c>
      <c r="F208" s="27">
        <v>24266.6</v>
      </c>
      <c r="G208" s="27">
        <v>24266.7</v>
      </c>
    </row>
    <row r="209" spans="2:7" s="2" customFormat="1" ht="15.75" x14ac:dyDescent="0.25">
      <c r="B209" s="35" t="s">
        <v>1</v>
      </c>
      <c r="C209" s="4" t="s">
        <v>273</v>
      </c>
      <c r="D209" s="36" t="s">
        <v>5</v>
      </c>
      <c r="E209" s="27">
        <v>185.1</v>
      </c>
      <c r="F209" s="27">
        <v>194.8</v>
      </c>
      <c r="G209" s="27">
        <v>194.8</v>
      </c>
    </row>
    <row r="210" spans="2:7" s="2" customFormat="1" ht="31.5" x14ac:dyDescent="0.25">
      <c r="B210" s="35" t="s">
        <v>14</v>
      </c>
      <c r="C210" s="4" t="s">
        <v>274</v>
      </c>
      <c r="D210" s="36" t="s">
        <v>4</v>
      </c>
      <c r="E210" s="27">
        <f t="shared" ref="E210:G211" si="72">E211</f>
        <v>5175.6000000000004</v>
      </c>
      <c r="F210" s="27">
        <f t="shared" si="72"/>
        <v>5153.5</v>
      </c>
      <c r="G210" s="27">
        <f t="shared" si="72"/>
        <v>5153.5</v>
      </c>
    </row>
    <row r="211" spans="2:7" s="2" customFormat="1" ht="15.75" x14ac:dyDescent="0.25">
      <c r="B211" s="37" t="s">
        <v>18</v>
      </c>
      <c r="C211" s="7" t="s">
        <v>275</v>
      </c>
      <c r="D211" s="27" t="s">
        <v>4</v>
      </c>
      <c r="E211" s="27">
        <f t="shared" si="72"/>
        <v>5175.6000000000004</v>
      </c>
      <c r="F211" s="27">
        <f t="shared" si="72"/>
        <v>5153.5</v>
      </c>
      <c r="G211" s="27">
        <f t="shared" si="72"/>
        <v>5153.5</v>
      </c>
    </row>
    <row r="212" spans="2:7" s="2" customFormat="1" ht="31.5" x14ac:dyDescent="0.25">
      <c r="B212" s="37" t="s">
        <v>15</v>
      </c>
      <c r="C212" s="7" t="s">
        <v>276</v>
      </c>
      <c r="D212" s="27" t="s">
        <v>4</v>
      </c>
      <c r="E212" s="27">
        <f>E213+E214+E215</f>
        <v>5175.6000000000004</v>
      </c>
      <c r="F212" s="27">
        <f>F213+F214+F215</f>
        <v>5153.5</v>
      </c>
      <c r="G212" s="27">
        <f>G213+G214+G215</f>
        <v>5153.5</v>
      </c>
    </row>
    <row r="213" spans="2:7" s="3" customFormat="1" ht="94.5" x14ac:dyDescent="0.25">
      <c r="B213" s="37" t="s">
        <v>0</v>
      </c>
      <c r="C213" s="7" t="s">
        <v>276</v>
      </c>
      <c r="D213" s="27" t="s">
        <v>6</v>
      </c>
      <c r="E213" s="27">
        <v>5084.1000000000004</v>
      </c>
      <c r="F213" s="27">
        <v>5084.1000000000004</v>
      </c>
      <c r="G213" s="27">
        <v>5084.1000000000004</v>
      </c>
    </row>
    <row r="214" spans="2:7" s="2" customFormat="1" ht="31.5" x14ac:dyDescent="0.25">
      <c r="B214" s="37" t="s">
        <v>12</v>
      </c>
      <c r="C214" s="7" t="s">
        <v>276</v>
      </c>
      <c r="D214" s="27" t="s">
        <v>7</v>
      </c>
      <c r="E214" s="27">
        <v>91.5</v>
      </c>
      <c r="F214" s="27">
        <v>69.400000000000006</v>
      </c>
      <c r="G214" s="27">
        <v>69.400000000000006</v>
      </c>
    </row>
    <row r="215" spans="2:7" s="2" customFormat="1" ht="15.75" x14ac:dyDescent="0.25">
      <c r="B215" s="37" t="s">
        <v>1</v>
      </c>
      <c r="C215" s="7" t="s">
        <v>276</v>
      </c>
      <c r="D215" s="27" t="s">
        <v>5</v>
      </c>
      <c r="E215" s="27">
        <v>0</v>
      </c>
      <c r="F215" s="27">
        <v>0</v>
      </c>
      <c r="G215" s="27">
        <v>0</v>
      </c>
    </row>
    <row r="216" spans="2:7" s="2" customFormat="1" ht="63" x14ac:dyDescent="0.25">
      <c r="B216" s="6" t="s">
        <v>142</v>
      </c>
      <c r="C216" s="9" t="s">
        <v>277</v>
      </c>
      <c r="D216" s="9" t="s">
        <v>4</v>
      </c>
      <c r="E216" s="23">
        <f>E217</f>
        <v>7647.4</v>
      </c>
      <c r="F216" s="23">
        <f t="shared" ref="F216:G216" si="73">F217</f>
        <v>9566.2000000000007</v>
      </c>
      <c r="G216" s="23">
        <f t="shared" si="73"/>
        <v>9704.2999999999993</v>
      </c>
    </row>
    <row r="217" spans="2:7" s="2" customFormat="1" ht="15.75" x14ac:dyDescent="0.25">
      <c r="B217" s="5" t="s">
        <v>68</v>
      </c>
      <c r="C217" s="7" t="s">
        <v>278</v>
      </c>
      <c r="D217" s="7" t="s">
        <v>4</v>
      </c>
      <c r="E217" s="22">
        <f>E218+E221</f>
        <v>7647.4</v>
      </c>
      <c r="F217" s="22">
        <f t="shared" ref="F217:G217" si="74">F218+F221</f>
        <v>9566.2000000000007</v>
      </c>
      <c r="G217" s="22">
        <f t="shared" si="74"/>
        <v>9704.2999999999993</v>
      </c>
    </row>
    <row r="218" spans="2:7" s="2" customFormat="1" ht="57" customHeight="1" x14ac:dyDescent="0.25">
      <c r="B218" s="5" t="s">
        <v>143</v>
      </c>
      <c r="C218" s="7" t="s">
        <v>279</v>
      </c>
      <c r="D218" s="7" t="s">
        <v>4</v>
      </c>
      <c r="E218" s="22">
        <f t="shared" ref="E218:G219" si="75">E219</f>
        <v>0</v>
      </c>
      <c r="F218" s="22">
        <f t="shared" si="75"/>
        <v>2837</v>
      </c>
      <c r="G218" s="21">
        <f t="shared" si="75"/>
        <v>2837</v>
      </c>
    </row>
    <row r="219" spans="2:7" s="2" customFormat="1" ht="54" customHeight="1" x14ac:dyDescent="0.25">
      <c r="B219" s="5" t="s">
        <v>115</v>
      </c>
      <c r="C219" s="7" t="s">
        <v>280</v>
      </c>
      <c r="D219" s="7" t="s">
        <v>4</v>
      </c>
      <c r="E219" s="22">
        <f t="shared" si="75"/>
        <v>0</v>
      </c>
      <c r="F219" s="22">
        <f t="shared" si="75"/>
        <v>2837</v>
      </c>
      <c r="G219" s="21">
        <f t="shared" si="75"/>
        <v>2837</v>
      </c>
    </row>
    <row r="220" spans="2:7" s="2" customFormat="1" ht="31.5" x14ac:dyDescent="0.25">
      <c r="B220" s="5" t="s">
        <v>35</v>
      </c>
      <c r="C220" s="7" t="s">
        <v>280</v>
      </c>
      <c r="D220" s="7" t="s">
        <v>7</v>
      </c>
      <c r="E220" s="22">
        <v>0</v>
      </c>
      <c r="F220" s="22">
        <v>2837</v>
      </c>
      <c r="G220" s="22">
        <v>2837</v>
      </c>
    </row>
    <row r="221" spans="2:7" s="2" customFormat="1" ht="38.25" customHeight="1" x14ac:dyDescent="0.25">
      <c r="B221" s="5" t="s">
        <v>144</v>
      </c>
      <c r="C221" s="7" t="s">
        <v>348</v>
      </c>
      <c r="D221" s="7" t="s">
        <v>4</v>
      </c>
      <c r="E221" s="27">
        <f t="shared" ref="E221:G222" si="76">E222</f>
        <v>7647.4</v>
      </c>
      <c r="F221" s="27">
        <f t="shared" si="76"/>
        <v>6729.2</v>
      </c>
      <c r="G221" s="27">
        <f t="shared" si="76"/>
        <v>6867.3</v>
      </c>
    </row>
    <row r="222" spans="2:7" s="2" customFormat="1" ht="64.5" customHeight="1" x14ac:dyDescent="0.25">
      <c r="B222" s="5" t="s">
        <v>85</v>
      </c>
      <c r="C222" s="7" t="s">
        <v>347</v>
      </c>
      <c r="D222" s="7" t="s">
        <v>4</v>
      </c>
      <c r="E222" s="27">
        <f t="shared" si="76"/>
        <v>7647.4</v>
      </c>
      <c r="F222" s="27">
        <f t="shared" si="76"/>
        <v>6729.2</v>
      </c>
      <c r="G222" s="27">
        <f t="shared" si="76"/>
        <v>6867.3</v>
      </c>
    </row>
    <row r="223" spans="2:7" s="2" customFormat="1" ht="38.25" customHeight="1" x14ac:dyDescent="0.25">
      <c r="B223" s="5" t="s">
        <v>35</v>
      </c>
      <c r="C223" s="7" t="s">
        <v>347</v>
      </c>
      <c r="D223" s="7" t="s">
        <v>7</v>
      </c>
      <c r="E223" s="27">
        <v>7647.4</v>
      </c>
      <c r="F223" s="27">
        <v>6729.2</v>
      </c>
      <c r="G223" s="27">
        <v>6867.3</v>
      </c>
    </row>
    <row r="224" spans="2:7" s="2" customFormat="1" ht="47.25" x14ac:dyDescent="0.25">
      <c r="B224" s="6" t="s">
        <v>356</v>
      </c>
      <c r="C224" s="9" t="s">
        <v>281</v>
      </c>
      <c r="D224" s="9" t="s">
        <v>4</v>
      </c>
      <c r="E224" s="23">
        <f>E225</f>
        <v>1481.6</v>
      </c>
      <c r="F224" s="23">
        <f t="shared" ref="F224:G224" si="77">F225</f>
        <v>2221.3000000000002</v>
      </c>
      <c r="G224" s="23">
        <f t="shared" si="77"/>
        <v>2398.4</v>
      </c>
    </row>
    <row r="225" spans="2:7" s="2" customFormat="1" ht="47.25" x14ac:dyDescent="0.25">
      <c r="B225" s="5" t="s">
        <v>96</v>
      </c>
      <c r="C225" s="7" t="s">
        <v>282</v>
      </c>
      <c r="D225" s="7" t="s">
        <v>4</v>
      </c>
      <c r="E225" s="22">
        <f>E226</f>
        <v>1481.6</v>
      </c>
      <c r="F225" s="22">
        <f t="shared" ref="F225:G225" si="78">F226</f>
        <v>2221.3000000000002</v>
      </c>
      <c r="G225" s="21">
        <f t="shared" si="78"/>
        <v>2398.4</v>
      </c>
    </row>
    <row r="226" spans="2:7" s="2" customFormat="1" ht="31.5" x14ac:dyDescent="0.25">
      <c r="B226" s="5" t="s">
        <v>72</v>
      </c>
      <c r="C226" s="7" t="s">
        <v>283</v>
      </c>
      <c r="D226" s="7" t="s">
        <v>4</v>
      </c>
      <c r="E226" s="22">
        <f>E229+E227</f>
        <v>1481.6</v>
      </c>
      <c r="F226" s="22">
        <f t="shared" ref="F226:G226" si="79">F229+F227</f>
        <v>2221.3000000000002</v>
      </c>
      <c r="G226" s="22">
        <f t="shared" si="79"/>
        <v>2398.4</v>
      </c>
    </row>
    <row r="227" spans="2:7" s="2" customFormat="1" ht="60" customHeight="1" x14ac:dyDescent="0.25">
      <c r="B227" s="5" t="s">
        <v>86</v>
      </c>
      <c r="C227" s="7" t="s">
        <v>370</v>
      </c>
      <c r="D227" s="7" t="s">
        <v>4</v>
      </c>
      <c r="E227" s="22">
        <f>E228</f>
        <v>0</v>
      </c>
      <c r="F227" s="22">
        <f t="shared" ref="F227:G227" si="80">F228</f>
        <v>0</v>
      </c>
      <c r="G227" s="22">
        <f t="shared" si="80"/>
        <v>0</v>
      </c>
    </row>
    <row r="228" spans="2:7" s="2" customFormat="1" ht="31.5" x14ac:dyDescent="0.25">
      <c r="B228" s="5" t="s">
        <v>24</v>
      </c>
      <c r="C228" s="7" t="s">
        <v>370</v>
      </c>
      <c r="D228" s="7" t="s">
        <v>25</v>
      </c>
      <c r="E228" s="22">
        <v>0</v>
      </c>
      <c r="F228" s="22">
        <v>0</v>
      </c>
      <c r="G228" s="21">
        <v>0</v>
      </c>
    </row>
    <row r="229" spans="2:7" s="2" customFormat="1" ht="63.95" customHeight="1" x14ac:dyDescent="0.25">
      <c r="B229" s="5" t="s">
        <v>86</v>
      </c>
      <c r="C229" s="7" t="s">
        <v>284</v>
      </c>
      <c r="D229" s="7" t="s">
        <v>4</v>
      </c>
      <c r="E229" s="22">
        <f t="shared" ref="E229:G229" si="81">E230</f>
        <v>1481.6</v>
      </c>
      <c r="F229" s="22">
        <f t="shared" si="81"/>
        <v>2221.3000000000002</v>
      </c>
      <c r="G229" s="21">
        <f t="shared" si="81"/>
        <v>2398.4</v>
      </c>
    </row>
    <row r="230" spans="2:7" s="2" customFormat="1" ht="31.5" x14ac:dyDescent="0.25">
      <c r="B230" s="5" t="s">
        <v>24</v>
      </c>
      <c r="C230" s="7" t="s">
        <v>284</v>
      </c>
      <c r="D230" s="7" t="s">
        <v>25</v>
      </c>
      <c r="E230" s="22">
        <v>1481.6</v>
      </c>
      <c r="F230" s="22">
        <v>2221.3000000000002</v>
      </c>
      <c r="G230" s="22">
        <v>2398.4</v>
      </c>
    </row>
    <row r="231" spans="2:7" s="2" customFormat="1" ht="31.5" x14ac:dyDescent="0.25">
      <c r="B231" s="39" t="s">
        <v>344</v>
      </c>
      <c r="C231" s="10" t="s">
        <v>285</v>
      </c>
      <c r="D231" s="38" t="s">
        <v>4</v>
      </c>
      <c r="E231" s="28">
        <f>E232+E236</f>
        <v>2008.9</v>
      </c>
      <c r="F231" s="28">
        <f>F232+F236</f>
        <v>2058.6999999999998</v>
      </c>
      <c r="G231" s="28">
        <f>G232+G236</f>
        <v>2058.6999999999998</v>
      </c>
    </row>
    <row r="232" spans="2:7" s="2" customFormat="1" ht="31.5" x14ac:dyDescent="0.25">
      <c r="B232" s="35" t="s">
        <v>63</v>
      </c>
      <c r="C232" s="4" t="s">
        <v>286</v>
      </c>
      <c r="D232" s="36" t="s">
        <v>4</v>
      </c>
      <c r="E232" s="27">
        <f t="shared" ref="E232:G234" si="82">E233</f>
        <v>581.5</v>
      </c>
      <c r="F232" s="27">
        <f t="shared" si="82"/>
        <v>585</v>
      </c>
      <c r="G232" s="27">
        <f t="shared" si="82"/>
        <v>585</v>
      </c>
    </row>
    <row r="233" spans="2:7" s="2" customFormat="1" ht="31.5" x14ac:dyDescent="0.25">
      <c r="B233" s="35" t="s">
        <v>19</v>
      </c>
      <c r="C233" s="4" t="s">
        <v>287</v>
      </c>
      <c r="D233" s="36" t="s">
        <v>4</v>
      </c>
      <c r="E233" s="27">
        <f t="shared" si="82"/>
        <v>581.5</v>
      </c>
      <c r="F233" s="27">
        <f t="shared" si="82"/>
        <v>585</v>
      </c>
      <c r="G233" s="27">
        <f t="shared" si="82"/>
        <v>585</v>
      </c>
    </row>
    <row r="234" spans="2:7" s="2" customFormat="1" ht="47.25" x14ac:dyDescent="0.25">
      <c r="B234" s="35" t="s">
        <v>345</v>
      </c>
      <c r="C234" s="4" t="s">
        <v>288</v>
      </c>
      <c r="D234" s="36" t="s">
        <v>4</v>
      </c>
      <c r="E234" s="27">
        <f t="shared" si="82"/>
        <v>581.5</v>
      </c>
      <c r="F234" s="27">
        <f t="shared" si="82"/>
        <v>585</v>
      </c>
      <c r="G234" s="27">
        <f t="shared" si="82"/>
        <v>585</v>
      </c>
    </row>
    <row r="235" spans="2:7" s="2" customFormat="1" ht="47.25" x14ac:dyDescent="0.25">
      <c r="B235" s="35" t="s">
        <v>2</v>
      </c>
      <c r="C235" s="4" t="s">
        <v>288</v>
      </c>
      <c r="D235" s="36" t="s">
        <v>8</v>
      </c>
      <c r="E235" s="27">
        <v>581.5</v>
      </c>
      <c r="F235" s="27">
        <v>585</v>
      </c>
      <c r="G235" s="27">
        <v>585</v>
      </c>
    </row>
    <row r="236" spans="2:7" s="2" customFormat="1" ht="31.5" x14ac:dyDescent="0.25">
      <c r="B236" s="35" t="s">
        <v>30</v>
      </c>
      <c r="C236" s="4" t="s">
        <v>289</v>
      </c>
      <c r="D236" s="36" t="s">
        <v>4</v>
      </c>
      <c r="E236" s="27">
        <f>E237</f>
        <v>1427.4</v>
      </c>
      <c r="F236" s="27">
        <f t="shared" ref="F236:G238" si="83">F237</f>
        <v>1473.7</v>
      </c>
      <c r="G236" s="27">
        <f t="shared" si="83"/>
        <v>1473.7</v>
      </c>
    </row>
    <row r="237" spans="2:7" s="2" customFormat="1" ht="15.75" x14ac:dyDescent="0.25">
      <c r="B237" s="35" t="s">
        <v>64</v>
      </c>
      <c r="C237" s="4" t="s">
        <v>290</v>
      </c>
      <c r="D237" s="36" t="s">
        <v>4</v>
      </c>
      <c r="E237" s="27">
        <f>E238</f>
        <v>1427.4</v>
      </c>
      <c r="F237" s="27">
        <f t="shared" si="83"/>
        <v>1473.7</v>
      </c>
      <c r="G237" s="27">
        <f t="shared" si="83"/>
        <v>1473.7</v>
      </c>
    </row>
    <row r="238" spans="2:7" s="2" customFormat="1" ht="15.75" x14ac:dyDescent="0.25">
      <c r="B238" s="35" t="s">
        <v>65</v>
      </c>
      <c r="C238" s="4" t="s">
        <v>291</v>
      </c>
      <c r="D238" s="36" t="s">
        <v>4</v>
      </c>
      <c r="E238" s="27">
        <f>E239</f>
        <v>1427.4</v>
      </c>
      <c r="F238" s="27">
        <f t="shared" si="83"/>
        <v>1473.7</v>
      </c>
      <c r="G238" s="27">
        <f t="shared" si="83"/>
        <v>1473.7</v>
      </c>
    </row>
    <row r="239" spans="2:7" s="2" customFormat="1" ht="47.25" x14ac:dyDescent="0.25">
      <c r="B239" s="35" t="s">
        <v>2</v>
      </c>
      <c r="C239" s="4" t="s">
        <v>291</v>
      </c>
      <c r="D239" s="36" t="s">
        <v>8</v>
      </c>
      <c r="E239" s="27">
        <v>1427.4</v>
      </c>
      <c r="F239" s="27">
        <v>1473.7</v>
      </c>
      <c r="G239" s="27">
        <v>1473.7</v>
      </c>
    </row>
    <row r="240" spans="2:7" s="2" customFormat="1" ht="65.25" customHeight="1" x14ac:dyDescent="0.25">
      <c r="B240" s="17" t="s">
        <v>104</v>
      </c>
      <c r="C240" s="9" t="s">
        <v>292</v>
      </c>
      <c r="D240" s="9" t="s">
        <v>4</v>
      </c>
      <c r="E240" s="23">
        <f>E241+E245</f>
        <v>10199.199999999999</v>
      </c>
      <c r="F240" s="23">
        <f>F241+F245</f>
        <v>10199.199999999999</v>
      </c>
      <c r="G240" s="20">
        <f>G241+G245</f>
        <v>10241.099999999999</v>
      </c>
    </row>
    <row r="241" spans="2:7" s="2" customFormat="1" ht="78.75" x14ac:dyDescent="0.25">
      <c r="B241" s="8" t="s">
        <v>97</v>
      </c>
      <c r="C241" s="7" t="s">
        <v>293</v>
      </c>
      <c r="D241" s="7" t="s">
        <v>4</v>
      </c>
      <c r="E241" s="22">
        <f>E242</f>
        <v>908.4</v>
      </c>
      <c r="F241" s="22">
        <f t="shared" ref="F241:G241" si="84">F242</f>
        <v>908.4</v>
      </c>
      <c r="G241" s="22">
        <f t="shared" si="84"/>
        <v>950.3</v>
      </c>
    </row>
    <row r="242" spans="2:7" s="2" customFormat="1" ht="69" customHeight="1" x14ac:dyDescent="0.25">
      <c r="B242" s="5" t="s">
        <v>69</v>
      </c>
      <c r="C242" s="7" t="s">
        <v>294</v>
      </c>
      <c r="D242" s="7" t="s">
        <v>4</v>
      </c>
      <c r="E242" s="22">
        <f>E243</f>
        <v>908.4</v>
      </c>
      <c r="F242" s="22">
        <f t="shared" ref="F242:G243" si="85">F243</f>
        <v>908.4</v>
      </c>
      <c r="G242" s="21">
        <f t="shared" si="85"/>
        <v>950.3</v>
      </c>
    </row>
    <row r="243" spans="2:7" s="2" customFormat="1" ht="126" x14ac:dyDescent="0.25">
      <c r="B243" s="5" t="s">
        <v>87</v>
      </c>
      <c r="C243" s="7" t="s">
        <v>295</v>
      </c>
      <c r="D243" s="7" t="s">
        <v>4</v>
      </c>
      <c r="E243" s="22">
        <f>E244</f>
        <v>908.4</v>
      </c>
      <c r="F243" s="22">
        <f t="shared" si="85"/>
        <v>908.4</v>
      </c>
      <c r="G243" s="21">
        <f t="shared" si="85"/>
        <v>950.3</v>
      </c>
    </row>
    <row r="244" spans="2:7" s="2" customFormat="1" ht="31.5" x14ac:dyDescent="0.25">
      <c r="B244" s="5" t="s">
        <v>35</v>
      </c>
      <c r="C244" s="7" t="s">
        <v>295</v>
      </c>
      <c r="D244" s="7" t="s">
        <v>7</v>
      </c>
      <c r="E244" s="22">
        <v>908.4</v>
      </c>
      <c r="F244" s="22">
        <v>908.4</v>
      </c>
      <c r="G244" s="22">
        <v>950.3</v>
      </c>
    </row>
    <row r="245" spans="2:7" s="2" customFormat="1" ht="31.5" x14ac:dyDescent="0.25">
      <c r="B245" s="8" t="s">
        <v>32</v>
      </c>
      <c r="C245" s="7" t="s">
        <v>296</v>
      </c>
      <c r="D245" s="7" t="s">
        <v>4</v>
      </c>
      <c r="E245" s="22">
        <f t="shared" ref="E245:G246" si="86">E246</f>
        <v>9290.7999999999993</v>
      </c>
      <c r="F245" s="22">
        <f t="shared" si="86"/>
        <v>9290.7999999999993</v>
      </c>
      <c r="G245" s="21">
        <f t="shared" si="86"/>
        <v>9290.7999999999993</v>
      </c>
    </row>
    <row r="246" spans="2:7" s="2" customFormat="1" ht="31.5" x14ac:dyDescent="0.25">
      <c r="B246" s="8" t="s">
        <v>33</v>
      </c>
      <c r="C246" s="7" t="s">
        <v>297</v>
      </c>
      <c r="D246" s="7" t="s">
        <v>4</v>
      </c>
      <c r="E246" s="22">
        <f t="shared" si="86"/>
        <v>9290.7999999999993</v>
      </c>
      <c r="F246" s="22">
        <f t="shared" si="86"/>
        <v>9290.7999999999993</v>
      </c>
      <c r="G246" s="21">
        <f t="shared" si="86"/>
        <v>9290.7999999999993</v>
      </c>
    </row>
    <row r="247" spans="2:7" s="2" customFormat="1" ht="47.25" x14ac:dyDescent="0.25">
      <c r="B247" s="8" t="s">
        <v>88</v>
      </c>
      <c r="C247" s="7" t="s">
        <v>298</v>
      </c>
      <c r="D247" s="7" t="s">
        <v>4</v>
      </c>
      <c r="E247" s="22">
        <f>E248+E249</f>
        <v>9290.7999999999993</v>
      </c>
      <c r="F247" s="22">
        <f t="shared" ref="F247:G247" si="87">F248+F249</f>
        <v>9290.7999999999993</v>
      </c>
      <c r="G247" s="21">
        <f t="shared" si="87"/>
        <v>9290.7999999999993</v>
      </c>
    </row>
    <row r="248" spans="2:7" s="2" customFormat="1" ht="94.5" x14ac:dyDescent="0.25">
      <c r="B248" s="5" t="s">
        <v>34</v>
      </c>
      <c r="C248" s="7" t="s">
        <v>298</v>
      </c>
      <c r="D248" s="7" t="s">
        <v>6</v>
      </c>
      <c r="E248" s="27">
        <v>8691</v>
      </c>
      <c r="F248" s="27">
        <v>8691</v>
      </c>
      <c r="G248" s="27">
        <v>8691</v>
      </c>
    </row>
    <row r="249" spans="2:7" s="2" customFormat="1" ht="31.5" x14ac:dyDescent="0.25">
      <c r="B249" s="8" t="s">
        <v>35</v>
      </c>
      <c r="C249" s="7" t="s">
        <v>298</v>
      </c>
      <c r="D249" s="7">
        <v>200</v>
      </c>
      <c r="E249" s="27">
        <v>599.79999999999995</v>
      </c>
      <c r="F249" s="27">
        <v>599.79999999999995</v>
      </c>
      <c r="G249" s="27">
        <v>599.79999999999995</v>
      </c>
    </row>
    <row r="250" spans="2:7" s="2" customFormat="1" ht="70.5" customHeight="1" x14ac:dyDescent="0.25">
      <c r="B250" s="13" t="s">
        <v>98</v>
      </c>
      <c r="C250" s="10" t="s">
        <v>299</v>
      </c>
      <c r="D250" s="10" t="s">
        <v>4</v>
      </c>
      <c r="E250" s="20">
        <f>E251+E257</f>
        <v>23905.199999999997</v>
      </c>
      <c r="F250" s="20">
        <f>F251+F257</f>
        <v>23107</v>
      </c>
      <c r="G250" s="20">
        <f>G251+G257</f>
        <v>35107</v>
      </c>
    </row>
    <row r="251" spans="2:7" s="2" customFormat="1" ht="63" x14ac:dyDescent="0.25">
      <c r="B251" s="1" t="s">
        <v>99</v>
      </c>
      <c r="C251" s="4" t="s">
        <v>300</v>
      </c>
      <c r="D251" s="4" t="s">
        <v>4</v>
      </c>
      <c r="E251" s="21">
        <f>E252</f>
        <v>1793.2</v>
      </c>
      <c r="F251" s="21">
        <f>F252</f>
        <v>1000</v>
      </c>
      <c r="G251" s="21">
        <f>G252</f>
        <v>13000</v>
      </c>
    </row>
    <row r="252" spans="2:7" s="2" customFormat="1" ht="47.25" x14ac:dyDescent="0.25">
      <c r="B252" s="1" t="s">
        <v>100</v>
      </c>
      <c r="C252" s="4" t="s">
        <v>301</v>
      </c>
      <c r="D252" s="4" t="s">
        <v>4</v>
      </c>
      <c r="E252" s="21">
        <f t="shared" ref="E252:G252" si="88">E253</f>
        <v>1793.2</v>
      </c>
      <c r="F252" s="21">
        <f t="shared" si="88"/>
        <v>1000</v>
      </c>
      <c r="G252" s="21">
        <f t="shared" si="88"/>
        <v>13000</v>
      </c>
    </row>
    <row r="253" spans="2:7" s="2" customFormat="1" ht="47.25" x14ac:dyDescent="0.25">
      <c r="B253" s="1" t="s">
        <v>101</v>
      </c>
      <c r="C253" s="4" t="s">
        <v>302</v>
      </c>
      <c r="D253" s="4" t="s">
        <v>4</v>
      </c>
      <c r="E253" s="21">
        <f>E256+E255+E254</f>
        <v>1793.2</v>
      </c>
      <c r="F253" s="21">
        <f t="shared" ref="F253:G253" si="89">F256+F255+F254</f>
        <v>1000</v>
      </c>
      <c r="G253" s="21">
        <f t="shared" si="89"/>
        <v>13000</v>
      </c>
    </row>
    <row r="254" spans="2:7" s="2" customFormat="1" ht="31.5" x14ac:dyDescent="0.25">
      <c r="B254" s="1" t="s">
        <v>35</v>
      </c>
      <c r="C254" s="4" t="s">
        <v>302</v>
      </c>
      <c r="D254" s="4" t="s">
        <v>7</v>
      </c>
      <c r="E254" s="21">
        <v>1400</v>
      </c>
      <c r="F254" s="21">
        <v>0</v>
      </c>
      <c r="G254" s="21">
        <v>0</v>
      </c>
    </row>
    <row r="255" spans="2:7" s="2" customFormat="1" ht="31.5" x14ac:dyDescent="0.25">
      <c r="B255" s="5" t="s">
        <v>24</v>
      </c>
      <c r="C255" s="4" t="s">
        <v>302</v>
      </c>
      <c r="D255" s="4" t="s">
        <v>25</v>
      </c>
      <c r="E255" s="21">
        <v>180</v>
      </c>
      <c r="F255" s="21">
        <v>0</v>
      </c>
      <c r="G255" s="21">
        <v>0</v>
      </c>
    </row>
    <row r="256" spans="2:7" s="2" customFormat="1" ht="15.75" x14ac:dyDescent="0.25">
      <c r="B256" s="1" t="s">
        <v>1</v>
      </c>
      <c r="C256" s="4" t="s">
        <v>302</v>
      </c>
      <c r="D256" s="4" t="s">
        <v>5</v>
      </c>
      <c r="E256" s="22">
        <v>213.2</v>
      </c>
      <c r="F256" s="22">
        <v>1000</v>
      </c>
      <c r="G256" s="21">
        <v>13000</v>
      </c>
    </row>
    <row r="257" spans="2:7" s="2" customFormat="1" ht="31.5" x14ac:dyDescent="0.25">
      <c r="B257" s="1" t="s">
        <v>44</v>
      </c>
      <c r="C257" s="4" t="s">
        <v>303</v>
      </c>
      <c r="D257" s="4" t="s">
        <v>4</v>
      </c>
      <c r="E257" s="21">
        <f t="shared" ref="E257:G258" si="90">E258</f>
        <v>22111.999999999996</v>
      </c>
      <c r="F257" s="21">
        <f t="shared" si="90"/>
        <v>22107</v>
      </c>
      <c r="G257" s="21">
        <f t="shared" si="90"/>
        <v>22107</v>
      </c>
    </row>
    <row r="258" spans="2:7" s="2" customFormat="1" ht="47.25" x14ac:dyDescent="0.25">
      <c r="B258" s="1" t="s">
        <v>102</v>
      </c>
      <c r="C258" s="4" t="s">
        <v>304</v>
      </c>
      <c r="D258" s="4" t="s">
        <v>4</v>
      </c>
      <c r="E258" s="21">
        <f t="shared" si="90"/>
        <v>22111.999999999996</v>
      </c>
      <c r="F258" s="21">
        <f t="shared" si="90"/>
        <v>22107</v>
      </c>
      <c r="G258" s="21">
        <f t="shared" si="90"/>
        <v>22107</v>
      </c>
    </row>
    <row r="259" spans="2:7" s="2" customFormat="1" ht="31.5" x14ac:dyDescent="0.25">
      <c r="B259" s="1" t="s">
        <v>45</v>
      </c>
      <c r="C259" s="4" t="s">
        <v>305</v>
      </c>
      <c r="D259" s="4" t="s">
        <v>4</v>
      </c>
      <c r="E259" s="21">
        <f>E260+E261+E262</f>
        <v>22111.999999999996</v>
      </c>
      <c r="F259" s="21">
        <f t="shared" ref="F259:G259" si="91">F260+F261+F262</f>
        <v>22107</v>
      </c>
      <c r="G259" s="21">
        <f t="shared" si="91"/>
        <v>22107</v>
      </c>
    </row>
    <row r="260" spans="2:7" s="2" customFormat="1" ht="94.5" x14ac:dyDescent="0.25">
      <c r="B260" s="1" t="s">
        <v>0</v>
      </c>
      <c r="C260" s="4" t="s">
        <v>305</v>
      </c>
      <c r="D260" s="4">
        <v>100</v>
      </c>
      <c r="E260" s="27">
        <v>20189.599999999999</v>
      </c>
      <c r="F260" s="27">
        <v>20189.599999999999</v>
      </c>
      <c r="G260" s="27">
        <v>20189.599999999999</v>
      </c>
    </row>
    <row r="261" spans="2:7" s="2" customFormat="1" ht="31.5" x14ac:dyDescent="0.25">
      <c r="B261" s="1" t="s">
        <v>35</v>
      </c>
      <c r="C261" s="4" t="s">
        <v>305</v>
      </c>
      <c r="D261" s="4">
        <v>200</v>
      </c>
      <c r="E261" s="27">
        <v>1913.8</v>
      </c>
      <c r="F261" s="27">
        <v>1917.4</v>
      </c>
      <c r="G261" s="27">
        <v>1917.4</v>
      </c>
    </row>
    <row r="262" spans="2:7" s="2" customFormat="1" ht="15.75" x14ac:dyDescent="0.25">
      <c r="B262" s="1" t="s">
        <v>1</v>
      </c>
      <c r="C262" s="4" t="s">
        <v>305</v>
      </c>
      <c r="D262" s="4" t="s">
        <v>5</v>
      </c>
      <c r="E262" s="27">
        <v>8.6</v>
      </c>
      <c r="F262" s="27">
        <v>0</v>
      </c>
      <c r="G262" s="27">
        <v>0</v>
      </c>
    </row>
    <row r="263" spans="2:7" s="2" customFormat="1" ht="51" customHeight="1" x14ac:dyDescent="0.25">
      <c r="B263" s="13" t="s">
        <v>371</v>
      </c>
      <c r="C263" s="10" t="s">
        <v>372</v>
      </c>
      <c r="D263" s="10" t="s">
        <v>4</v>
      </c>
      <c r="E263" s="28">
        <f>E264</f>
        <v>7460.4</v>
      </c>
      <c r="F263" s="28">
        <f t="shared" ref="F263:G263" si="92">F264</f>
        <v>7607.5</v>
      </c>
      <c r="G263" s="28">
        <f t="shared" si="92"/>
        <v>0</v>
      </c>
    </row>
    <row r="264" spans="2:7" s="2" customFormat="1" ht="36.75" customHeight="1" x14ac:dyDescent="0.25">
      <c r="B264" s="1" t="s">
        <v>373</v>
      </c>
      <c r="C264" s="4" t="s">
        <v>375</v>
      </c>
      <c r="D264" s="4" t="s">
        <v>4</v>
      </c>
      <c r="E264" s="27">
        <f>E265+E268</f>
        <v>7460.4</v>
      </c>
      <c r="F264" s="27">
        <f t="shared" ref="F264:G264" si="93">F265+F268</f>
        <v>7607.5</v>
      </c>
      <c r="G264" s="27">
        <f t="shared" si="93"/>
        <v>0</v>
      </c>
    </row>
    <row r="265" spans="2:7" s="2" customFormat="1" ht="84" customHeight="1" x14ac:dyDescent="0.25">
      <c r="B265" s="1" t="s">
        <v>374</v>
      </c>
      <c r="C265" s="4" t="s">
        <v>376</v>
      </c>
      <c r="D265" s="4" t="s">
        <v>4</v>
      </c>
      <c r="E265" s="27">
        <f>E266</f>
        <v>2193.6999999999998</v>
      </c>
      <c r="F265" s="27">
        <f t="shared" ref="F265:G265" si="94">F266</f>
        <v>1783.5</v>
      </c>
      <c r="G265" s="27">
        <f t="shared" si="94"/>
        <v>0</v>
      </c>
    </row>
    <row r="266" spans="2:7" s="2" customFormat="1" ht="33.75" customHeight="1" x14ac:dyDescent="0.25">
      <c r="B266" s="1" t="s">
        <v>377</v>
      </c>
      <c r="C266" s="4" t="s">
        <v>378</v>
      </c>
      <c r="D266" s="4" t="s">
        <v>4</v>
      </c>
      <c r="E266" s="27">
        <f>E267</f>
        <v>2193.6999999999998</v>
      </c>
      <c r="F266" s="27">
        <f t="shared" ref="F266:G266" si="95">F267</f>
        <v>1783.5</v>
      </c>
      <c r="G266" s="27">
        <f t="shared" si="95"/>
        <v>0</v>
      </c>
    </row>
    <row r="267" spans="2:7" s="2" customFormat="1" ht="31.5" x14ac:dyDescent="0.25">
      <c r="B267" s="1" t="s">
        <v>35</v>
      </c>
      <c r="C267" s="4" t="s">
        <v>378</v>
      </c>
      <c r="D267" s="4" t="s">
        <v>7</v>
      </c>
      <c r="E267" s="27">
        <v>2193.6999999999998</v>
      </c>
      <c r="F267" s="27">
        <v>1783.5</v>
      </c>
      <c r="G267" s="27">
        <v>0</v>
      </c>
    </row>
    <row r="268" spans="2:7" s="2" customFormat="1" ht="48" customHeight="1" x14ac:dyDescent="0.25">
      <c r="B268" s="1" t="s">
        <v>380</v>
      </c>
      <c r="C268" s="4" t="s">
        <v>381</v>
      </c>
      <c r="D268" s="4" t="s">
        <v>4</v>
      </c>
      <c r="E268" s="27">
        <f>E269</f>
        <v>5266.7</v>
      </c>
      <c r="F268" s="27">
        <f t="shared" ref="F268:G268" si="96">F269</f>
        <v>5824</v>
      </c>
      <c r="G268" s="27">
        <f t="shared" si="96"/>
        <v>0</v>
      </c>
    </row>
    <row r="269" spans="2:7" s="2" customFormat="1" ht="35.25" customHeight="1" x14ac:dyDescent="0.25">
      <c r="B269" s="1" t="s">
        <v>382</v>
      </c>
      <c r="C269" s="4" t="s">
        <v>379</v>
      </c>
      <c r="D269" s="4" t="s">
        <v>4</v>
      </c>
      <c r="E269" s="27">
        <f>E270</f>
        <v>5266.7</v>
      </c>
      <c r="F269" s="27">
        <f t="shared" ref="F269:G269" si="97">F270</f>
        <v>5824</v>
      </c>
      <c r="G269" s="27">
        <f t="shared" si="97"/>
        <v>0</v>
      </c>
    </row>
    <row r="270" spans="2:7" s="2" customFormat="1" ht="31.5" x14ac:dyDescent="0.25">
      <c r="B270" s="1" t="s">
        <v>35</v>
      </c>
      <c r="C270" s="4" t="s">
        <v>379</v>
      </c>
      <c r="D270" s="4" t="s">
        <v>7</v>
      </c>
      <c r="E270" s="27">
        <v>5266.7</v>
      </c>
      <c r="F270" s="27">
        <v>5824</v>
      </c>
      <c r="G270" s="27">
        <v>0</v>
      </c>
    </row>
    <row r="271" spans="2:7" s="2" customFormat="1" ht="70.5" customHeight="1" x14ac:dyDescent="0.25">
      <c r="B271" s="6" t="s">
        <v>70</v>
      </c>
      <c r="C271" s="9" t="s">
        <v>306</v>
      </c>
      <c r="D271" s="9" t="s">
        <v>4</v>
      </c>
      <c r="E271" s="23">
        <f t="shared" ref="E271:G271" si="98">E272</f>
        <v>16600</v>
      </c>
      <c r="F271" s="23">
        <f t="shared" si="98"/>
        <v>17100</v>
      </c>
      <c r="G271" s="20">
        <f t="shared" si="98"/>
        <v>17600</v>
      </c>
    </row>
    <row r="272" spans="2:7" s="2" customFormat="1" ht="31.5" x14ac:dyDescent="0.25">
      <c r="B272" s="5" t="s">
        <v>71</v>
      </c>
      <c r="C272" s="7" t="s">
        <v>307</v>
      </c>
      <c r="D272" s="7" t="s">
        <v>4</v>
      </c>
      <c r="E272" s="27">
        <f>E273+E276</f>
        <v>16600</v>
      </c>
      <c r="F272" s="27">
        <f>F273+F276</f>
        <v>17100</v>
      </c>
      <c r="G272" s="27">
        <f>G273+G276</f>
        <v>17600</v>
      </c>
    </row>
    <row r="273" spans="2:7" s="2" customFormat="1" ht="82.5" customHeight="1" x14ac:dyDescent="0.25">
      <c r="B273" s="5" t="s">
        <v>110</v>
      </c>
      <c r="C273" s="7" t="s">
        <v>308</v>
      </c>
      <c r="D273" s="7" t="s">
        <v>4</v>
      </c>
      <c r="E273" s="27">
        <f>E274</f>
        <v>16597.7</v>
      </c>
      <c r="F273" s="27">
        <f t="shared" ref="F273:G273" si="99">F274</f>
        <v>17095</v>
      </c>
      <c r="G273" s="27">
        <f t="shared" si="99"/>
        <v>17595</v>
      </c>
    </row>
    <row r="274" spans="2:7" s="2" customFormat="1" ht="94.5" x14ac:dyDescent="0.25">
      <c r="B274" s="5" t="s">
        <v>126</v>
      </c>
      <c r="C274" s="7" t="s">
        <v>309</v>
      </c>
      <c r="D274" s="7" t="s">
        <v>4</v>
      </c>
      <c r="E274" s="27">
        <f>E275</f>
        <v>16597.7</v>
      </c>
      <c r="F274" s="27">
        <f>F275</f>
        <v>17095</v>
      </c>
      <c r="G274" s="27">
        <f>G275</f>
        <v>17595</v>
      </c>
    </row>
    <row r="275" spans="2:7" s="2" customFormat="1" ht="31.5" x14ac:dyDescent="0.25">
      <c r="B275" s="5" t="s">
        <v>35</v>
      </c>
      <c r="C275" s="7" t="s">
        <v>309</v>
      </c>
      <c r="D275" s="7" t="s">
        <v>7</v>
      </c>
      <c r="E275" s="27">
        <v>16597.7</v>
      </c>
      <c r="F275" s="27">
        <v>17095</v>
      </c>
      <c r="G275" s="27">
        <v>17595</v>
      </c>
    </row>
    <row r="276" spans="2:7" s="2" customFormat="1" ht="63" x14ac:dyDescent="0.25">
      <c r="B276" s="5" t="s">
        <v>127</v>
      </c>
      <c r="C276" s="7" t="s">
        <v>310</v>
      </c>
      <c r="D276" s="7" t="s">
        <v>4</v>
      </c>
      <c r="E276" s="27">
        <f t="shared" ref="E276:G277" si="100">E277</f>
        <v>2.2999999999999998</v>
      </c>
      <c r="F276" s="27">
        <f t="shared" si="100"/>
        <v>5</v>
      </c>
      <c r="G276" s="27">
        <f t="shared" si="100"/>
        <v>5</v>
      </c>
    </row>
    <row r="277" spans="2:7" s="2" customFormat="1" ht="63" x14ac:dyDescent="0.25">
      <c r="B277" s="5" t="s">
        <v>128</v>
      </c>
      <c r="C277" s="7" t="s">
        <v>311</v>
      </c>
      <c r="D277" s="7" t="s">
        <v>4</v>
      </c>
      <c r="E277" s="27">
        <f t="shared" si="100"/>
        <v>2.2999999999999998</v>
      </c>
      <c r="F277" s="27">
        <f t="shared" si="100"/>
        <v>5</v>
      </c>
      <c r="G277" s="27">
        <f t="shared" si="100"/>
        <v>5</v>
      </c>
    </row>
    <row r="278" spans="2:7" s="2" customFormat="1" ht="31.5" x14ac:dyDescent="0.25">
      <c r="B278" s="5" t="s">
        <v>35</v>
      </c>
      <c r="C278" s="7" t="s">
        <v>311</v>
      </c>
      <c r="D278" s="7" t="s">
        <v>7</v>
      </c>
      <c r="E278" s="27">
        <v>2.2999999999999998</v>
      </c>
      <c r="F278" s="27">
        <v>5</v>
      </c>
      <c r="G278" s="27">
        <v>5</v>
      </c>
    </row>
    <row r="279" spans="2:7" s="2" customFormat="1" ht="32.25" customHeight="1" x14ac:dyDescent="0.25">
      <c r="B279" s="13" t="s">
        <v>46</v>
      </c>
      <c r="C279" s="10" t="s">
        <v>312</v>
      </c>
      <c r="D279" s="10" t="s">
        <v>4</v>
      </c>
      <c r="E279" s="20">
        <f>E280</f>
        <v>286205</v>
      </c>
      <c r="F279" s="20">
        <f t="shared" ref="F279:G279" si="101">F280</f>
        <v>230550.5</v>
      </c>
      <c r="G279" s="20">
        <f t="shared" si="101"/>
        <v>255035.80000000002</v>
      </c>
    </row>
    <row r="280" spans="2:7" s="2" customFormat="1" ht="26.25" customHeight="1" x14ac:dyDescent="0.25">
      <c r="B280" s="13" t="s">
        <v>47</v>
      </c>
      <c r="C280" s="10" t="s">
        <v>313</v>
      </c>
      <c r="D280" s="10" t="s">
        <v>4</v>
      </c>
      <c r="E280" s="20">
        <f>E281+E294+E303+E306</f>
        <v>286205</v>
      </c>
      <c r="F280" s="20">
        <f>F281+F294+F303+F306</f>
        <v>230550.5</v>
      </c>
      <c r="G280" s="20">
        <f>G281+G294+G303+G306</f>
        <v>255035.80000000002</v>
      </c>
    </row>
    <row r="281" spans="2:7" s="2" customFormat="1" ht="21" customHeight="1" x14ac:dyDescent="0.25">
      <c r="B281" s="13" t="s">
        <v>18</v>
      </c>
      <c r="C281" s="10" t="s">
        <v>314</v>
      </c>
      <c r="D281" s="10" t="s">
        <v>4</v>
      </c>
      <c r="E281" s="20">
        <f>E282+E288+E291+E286</f>
        <v>102135.8</v>
      </c>
      <c r="F281" s="20">
        <f t="shared" ref="F281:G281" si="102">F282+F288+F291+F286</f>
        <v>98920.1</v>
      </c>
      <c r="G281" s="20">
        <f t="shared" si="102"/>
        <v>98920.1</v>
      </c>
    </row>
    <row r="282" spans="2:7" s="2" customFormat="1" ht="31.5" x14ac:dyDescent="0.25">
      <c r="B282" s="14" t="s">
        <v>15</v>
      </c>
      <c r="C282" s="4" t="s">
        <v>315</v>
      </c>
      <c r="D282" s="4" t="s">
        <v>4</v>
      </c>
      <c r="E282" s="21">
        <f>SUM(E283:E284)+E285</f>
        <v>96748.6</v>
      </c>
      <c r="F282" s="21">
        <f t="shared" ref="F282:G282" si="103">SUM(F283:F284)+F285</f>
        <v>94834.900000000009</v>
      </c>
      <c r="G282" s="21">
        <f t="shared" si="103"/>
        <v>94834.900000000009</v>
      </c>
    </row>
    <row r="283" spans="2:7" s="2" customFormat="1" ht="94.5" x14ac:dyDescent="0.25">
      <c r="B283" s="1" t="s">
        <v>0</v>
      </c>
      <c r="C283" s="4" t="s">
        <v>315</v>
      </c>
      <c r="D283" s="4" t="s">
        <v>6</v>
      </c>
      <c r="E283" s="21">
        <v>91200</v>
      </c>
      <c r="F283" s="21">
        <v>89430.8</v>
      </c>
      <c r="G283" s="21">
        <v>89430.8</v>
      </c>
    </row>
    <row r="284" spans="2:7" s="2" customFormat="1" ht="31.5" x14ac:dyDescent="0.25">
      <c r="B284" s="1" t="s">
        <v>35</v>
      </c>
      <c r="C284" s="4" t="s">
        <v>315</v>
      </c>
      <c r="D284" s="4" t="s">
        <v>7</v>
      </c>
      <c r="E284" s="21">
        <v>5548.6</v>
      </c>
      <c r="F284" s="21">
        <v>5404.1</v>
      </c>
      <c r="G284" s="21">
        <v>5404.1</v>
      </c>
    </row>
    <row r="285" spans="2:7" s="2" customFormat="1" ht="15.75" x14ac:dyDescent="0.25">
      <c r="B285" s="1" t="s">
        <v>1</v>
      </c>
      <c r="C285" s="4" t="s">
        <v>315</v>
      </c>
      <c r="D285" s="4" t="s">
        <v>5</v>
      </c>
      <c r="E285" s="21">
        <v>0</v>
      </c>
      <c r="F285" s="21">
        <v>0</v>
      </c>
      <c r="G285" s="21">
        <v>0</v>
      </c>
    </row>
    <row r="286" spans="2:7" s="2" customFormat="1" ht="15.75" x14ac:dyDescent="0.25">
      <c r="B286" s="5" t="s">
        <v>73</v>
      </c>
      <c r="C286" s="7" t="s">
        <v>316</v>
      </c>
      <c r="D286" s="7" t="s">
        <v>4</v>
      </c>
      <c r="E286" s="22">
        <f>E287</f>
        <v>3913.8</v>
      </c>
      <c r="F286" s="22">
        <f>F287</f>
        <v>2611.8000000000002</v>
      </c>
      <c r="G286" s="21">
        <f>G287</f>
        <v>2611.8000000000002</v>
      </c>
    </row>
    <row r="287" spans="2:7" s="2" customFormat="1" ht="94.5" x14ac:dyDescent="0.25">
      <c r="B287" s="5" t="s">
        <v>0</v>
      </c>
      <c r="C287" s="7" t="s">
        <v>316</v>
      </c>
      <c r="D287" s="7" t="s">
        <v>6</v>
      </c>
      <c r="E287" s="22">
        <v>3913.8</v>
      </c>
      <c r="F287" s="22">
        <v>2611.8000000000002</v>
      </c>
      <c r="G287" s="22">
        <v>2611.8000000000002</v>
      </c>
    </row>
    <row r="288" spans="2:7" s="2" customFormat="1" ht="63" x14ac:dyDescent="0.25">
      <c r="B288" s="1" t="s">
        <v>89</v>
      </c>
      <c r="C288" s="4" t="s">
        <v>317</v>
      </c>
      <c r="D288" s="4" t="s">
        <v>4</v>
      </c>
      <c r="E288" s="21">
        <f>E289+E290</f>
        <v>738.4</v>
      </c>
      <c r="F288" s="21">
        <f>F289+F290</f>
        <v>738.4</v>
      </c>
      <c r="G288" s="21">
        <f>G289+G290</f>
        <v>738.4</v>
      </c>
    </row>
    <row r="289" spans="2:7" s="2" customFormat="1" ht="94.5" x14ac:dyDescent="0.25">
      <c r="B289" s="1" t="s">
        <v>0</v>
      </c>
      <c r="C289" s="4" t="s">
        <v>317</v>
      </c>
      <c r="D289" s="4" t="s">
        <v>6</v>
      </c>
      <c r="E289" s="22">
        <v>698</v>
      </c>
      <c r="F289" s="22">
        <v>698</v>
      </c>
      <c r="G289" s="22">
        <v>698</v>
      </c>
    </row>
    <row r="290" spans="2:7" s="2" customFormat="1" ht="31.5" x14ac:dyDescent="0.25">
      <c r="B290" s="1" t="s">
        <v>35</v>
      </c>
      <c r="C290" s="4" t="s">
        <v>317</v>
      </c>
      <c r="D290" s="4" t="s">
        <v>7</v>
      </c>
      <c r="E290" s="22">
        <v>40.4</v>
      </c>
      <c r="F290" s="22">
        <v>40.4</v>
      </c>
      <c r="G290" s="22">
        <v>40.4</v>
      </c>
    </row>
    <row r="291" spans="2:7" s="2" customFormat="1" ht="63" x14ac:dyDescent="0.25">
      <c r="B291" s="1" t="s">
        <v>90</v>
      </c>
      <c r="C291" s="4" t="s">
        <v>318</v>
      </c>
      <c r="D291" s="4" t="s">
        <v>4</v>
      </c>
      <c r="E291" s="21">
        <f>E292+E293</f>
        <v>735</v>
      </c>
      <c r="F291" s="21">
        <f>F292+F293</f>
        <v>735</v>
      </c>
      <c r="G291" s="21">
        <f>G292+G293</f>
        <v>735</v>
      </c>
    </row>
    <row r="292" spans="2:7" s="2" customFormat="1" ht="94.5" x14ac:dyDescent="0.25">
      <c r="B292" s="1" t="s">
        <v>0</v>
      </c>
      <c r="C292" s="4" t="s">
        <v>318</v>
      </c>
      <c r="D292" s="4" t="s">
        <v>6</v>
      </c>
      <c r="E292" s="22">
        <v>698</v>
      </c>
      <c r="F292" s="22">
        <v>698</v>
      </c>
      <c r="G292" s="22">
        <v>698</v>
      </c>
    </row>
    <row r="293" spans="2:7" s="2" customFormat="1" ht="31.5" x14ac:dyDescent="0.25">
      <c r="B293" s="1" t="s">
        <v>35</v>
      </c>
      <c r="C293" s="4" t="s">
        <v>318</v>
      </c>
      <c r="D293" s="4" t="s">
        <v>7</v>
      </c>
      <c r="E293" s="22">
        <v>37</v>
      </c>
      <c r="F293" s="22">
        <v>37</v>
      </c>
      <c r="G293" s="22">
        <v>37</v>
      </c>
    </row>
    <row r="294" spans="2:7" s="2" customFormat="1" ht="15.75" x14ac:dyDescent="0.25">
      <c r="B294" s="13" t="s">
        <v>48</v>
      </c>
      <c r="C294" s="10" t="s">
        <v>319</v>
      </c>
      <c r="D294" s="10" t="s">
        <v>4</v>
      </c>
      <c r="E294" s="20">
        <f>E295+E300</f>
        <v>84914</v>
      </c>
      <c r="F294" s="20">
        <f t="shared" ref="F294:G294" si="104">F295+F300</f>
        <v>84823.5</v>
      </c>
      <c r="G294" s="20">
        <f t="shared" si="104"/>
        <v>84833.5</v>
      </c>
    </row>
    <row r="295" spans="2:7" s="2" customFormat="1" ht="47.25" x14ac:dyDescent="0.25">
      <c r="B295" s="1" t="s">
        <v>49</v>
      </c>
      <c r="C295" s="4" t="s">
        <v>320</v>
      </c>
      <c r="D295" s="4" t="s">
        <v>4</v>
      </c>
      <c r="E295" s="21">
        <f>SUM(E296:E299)</f>
        <v>76416.5</v>
      </c>
      <c r="F295" s="21">
        <f>SUM(F296:F299)</f>
        <v>76258.399999999994</v>
      </c>
      <c r="G295" s="21">
        <f>SUM(G296:G299)</f>
        <v>76268.399999999994</v>
      </c>
    </row>
    <row r="296" spans="2:7" s="2" customFormat="1" ht="94.5" x14ac:dyDescent="0.25">
      <c r="B296" s="5" t="s">
        <v>0</v>
      </c>
      <c r="C296" s="4" t="s">
        <v>320</v>
      </c>
      <c r="D296" s="4" t="s">
        <v>6</v>
      </c>
      <c r="E296" s="22">
        <v>18799.400000000001</v>
      </c>
      <c r="F296" s="22">
        <v>18832.7</v>
      </c>
      <c r="G296" s="22">
        <v>18832.7</v>
      </c>
    </row>
    <row r="297" spans="2:7" s="2" customFormat="1" ht="31.5" x14ac:dyDescent="0.25">
      <c r="B297" s="5" t="s">
        <v>35</v>
      </c>
      <c r="C297" s="4" t="s">
        <v>320</v>
      </c>
      <c r="D297" s="4" t="s">
        <v>7</v>
      </c>
      <c r="E297" s="22">
        <v>15361.5</v>
      </c>
      <c r="F297" s="22">
        <v>15100.8</v>
      </c>
      <c r="G297" s="22">
        <v>15110.8</v>
      </c>
    </row>
    <row r="298" spans="2:7" s="2" customFormat="1" ht="47.25" x14ac:dyDescent="0.25">
      <c r="B298" s="5" t="s">
        <v>2</v>
      </c>
      <c r="C298" s="7" t="s">
        <v>320</v>
      </c>
      <c r="D298" s="7" t="s">
        <v>8</v>
      </c>
      <c r="E298" s="22">
        <v>42209.9</v>
      </c>
      <c r="F298" s="22">
        <v>42309.9</v>
      </c>
      <c r="G298" s="22">
        <v>42309.9</v>
      </c>
    </row>
    <row r="299" spans="2:7" s="2" customFormat="1" ht="15.75" x14ac:dyDescent="0.25">
      <c r="B299" s="5" t="s">
        <v>1</v>
      </c>
      <c r="C299" s="4" t="s">
        <v>320</v>
      </c>
      <c r="D299" s="4" t="s">
        <v>5</v>
      </c>
      <c r="E299" s="22">
        <v>45.7</v>
      </c>
      <c r="F299" s="22">
        <v>15</v>
      </c>
      <c r="G299" s="22">
        <v>15</v>
      </c>
    </row>
    <row r="300" spans="2:7" s="2" customFormat="1" ht="31.5" x14ac:dyDescent="0.25">
      <c r="B300" s="1" t="s">
        <v>74</v>
      </c>
      <c r="C300" s="4" t="s">
        <v>321</v>
      </c>
      <c r="D300" s="4" t="s">
        <v>4</v>
      </c>
      <c r="E300" s="21">
        <f>E301+E302</f>
        <v>8497.5</v>
      </c>
      <c r="F300" s="21">
        <f t="shared" ref="F300:G300" si="105">F301+F302</f>
        <v>8565.1</v>
      </c>
      <c r="G300" s="21">
        <f t="shared" si="105"/>
        <v>8565.1</v>
      </c>
    </row>
    <row r="301" spans="2:7" s="2" customFormat="1" ht="94.5" x14ac:dyDescent="0.25">
      <c r="B301" s="5" t="s">
        <v>0</v>
      </c>
      <c r="C301" s="7" t="s">
        <v>321</v>
      </c>
      <c r="D301" s="7" t="s">
        <v>6</v>
      </c>
      <c r="E301" s="22">
        <v>8497.5</v>
      </c>
      <c r="F301" s="22">
        <v>8565.1</v>
      </c>
      <c r="G301" s="22">
        <v>8565.1</v>
      </c>
    </row>
    <row r="302" spans="2:7" s="2" customFormat="1" ht="31.5" x14ac:dyDescent="0.25">
      <c r="B302" s="5" t="s">
        <v>35</v>
      </c>
      <c r="C302" s="7" t="s">
        <v>321</v>
      </c>
      <c r="D302" s="7" t="s">
        <v>7</v>
      </c>
      <c r="E302" s="22">
        <v>0</v>
      </c>
      <c r="F302" s="22">
        <v>0</v>
      </c>
      <c r="G302" s="22">
        <v>0</v>
      </c>
    </row>
    <row r="303" spans="2:7" s="2" customFormat="1" ht="31.5" x14ac:dyDescent="0.25">
      <c r="B303" s="13" t="s">
        <v>50</v>
      </c>
      <c r="C303" s="10" t="s">
        <v>322</v>
      </c>
      <c r="D303" s="10" t="s">
        <v>4</v>
      </c>
      <c r="E303" s="20">
        <f>E304</f>
        <v>100.8</v>
      </c>
      <c r="F303" s="20">
        <f t="shared" ref="F303:G303" si="106">F304</f>
        <v>9.6999999999999993</v>
      </c>
      <c r="G303" s="20">
        <f t="shared" si="106"/>
        <v>10.6</v>
      </c>
    </row>
    <row r="304" spans="2:7" s="2" customFormat="1" ht="127.5" customHeight="1" x14ac:dyDescent="0.25">
      <c r="B304" s="1" t="s">
        <v>91</v>
      </c>
      <c r="C304" s="4" t="s">
        <v>323</v>
      </c>
      <c r="D304" s="4" t="s">
        <v>4</v>
      </c>
      <c r="E304" s="21">
        <f t="shared" ref="E304:G304" si="107">E305</f>
        <v>100.8</v>
      </c>
      <c r="F304" s="21">
        <f t="shared" si="107"/>
        <v>9.6999999999999993</v>
      </c>
      <c r="G304" s="21">
        <f t="shared" si="107"/>
        <v>10.6</v>
      </c>
    </row>
    <row r="305" spans="2:7" s="2" customFormat="1" ht="31.5" x14ac:dyDescent="0.25">
      <c r="B305" s="1" t="s">
        <v>35</v>
      </c>
      <c r="C305" s="4" t="s">
        <v>323</v>
      </c>
      <c r="D305" s="4" t="s">
        <v>7</v>
      </c>
      <c r="E305" s="22">
        <v>100.8</v>
      </c>
      <c r="F305" s="22">
        <v>9.6999999999999993</v>
      </c>
      <c r="G305" s="21">
        <v>10.6</v>
      </c>
    </row>
    <row r="306" spans="2:7" s="2" customFormat="1" ht="22.5" customHeight="1" x14ac:dyDescent="0.25">
      <c r="B306" s="13" t="s">
        <v>51</v>
      </c>
      <c r="C306" s="10" t="s">
        <v>324</v>
      </c>
      <c r="D306" s="10" t="s">
        <v>4</v>
      </c>
      <c r="E306" s="20">
        <f>E309+E312+E314+E318+E320+E325+E328+E333+E345+E347+E349+E364+E322+E316+E358+E366+E356+E352+E354+E307+E331+E362+E337+E335+E360+E343+E341</f>
        <v>99054.400000000009</v>
      </c>
      <c r="F306" s="20">
        <f t="shared" ref="F306:G306" si="108">F309+F312+F314+F318+F320+F325+F328+F333+F345+F347+F349+F364+F322+F316+F358+F366+F356+F352+F354+F307+F331+F362+F337+F335+F360+F343+F341</f>
        <v>46797.2</v>
      </c>
      <c r="G306" s="20">
        <f t="shared" si="108"/>
        <v>71271.600000000006</v>
      </c>
    </row>
    <row r="307" spans="2:7" s="2" customFormat="1" ht="24.75" customHeight="1" x14ac:dyDescent="0.25">
      <c r="B307" s="1" t="s">
        <v>396</v>
      </c>
      <c r="C307" s="4" t="s">
        <v>395</v>
      </c>
      <c r="D307" s="4" t="s">
        <v>4</v>
      </c>
      <c r="E307" s="21">
        <f>E308</f>
        <v>320</v>
      </c>
      <c r="F307" s="21">
        <f t="shared" ref="F307:G307" si="109">F308</f>
        <v>0</v>
      </c>
      <c r="G307" s="21">
        <f t="shared" si="109"/>
        <v>0</v>
      </c>
    </row>
    <row r="308" spans="2:7" s="2" customFormat="1" ht="35.25" customHeight="1" x14ac:dyDescent="0.25">
      <c r="B308" s="5" t="s">
        <v>35</v>
      </c>
      <c r="C308" s="4" t="s">
        <v>395</v>
      </c>
      <c r="D308" s="4" t="s">
        <v>7</v>
      </c>
      <c r="E308" s="21">
        <v>320</v>
      </c>
      <c r="F308" s="21">
        <v>0</v>
      </c>
      <c r="G308" s="21">
        <v>0</v>
      </c>
    </row>
    <row r="309" spans="2:7" s="2" customFormat="1" ht="20.25" customHeight="1" x14ac:dyDescent="0.25">
      <c r="B309" s="1" t="s">
        <v>66</v>
      </c>
      <c r="C309" s="4" t="s">
        <v>325</v>
      </c>
      <c r="D309" s="4" t="s">
        <v>4</v>
      </c>
      <c r="E309" s="21">
        <f>SUM(E310:E311)</f>
        <v>1501.7</v>
      </c>
      <c r="F309" s="21">
        <f>SUM(F310:F311)</f>
        <v>650</v>
      </c>
      <c r="G309" s="21">
        <f>SUM(G310:G311)</f>
        <v>1378.4</v>
      </c>
    </row>
    <row r="310" spans="2:7" s="2" customFormat="1" ht="36" customHeight="1" x14ac:dyDescent="0.25">
      <c r="B310" s="5" t="s">
        <v>35</v>
      </c>
      <c r="C310" s="4" t="s">
        <v>325</v>
      </c>
      <c r="D310" s="4" t="s">
        <v>7</v>
      </c>
      <c r="E310" s="21">
        <v>1501.7</v>
      </c>
      <c r="F310" s="21">
        <v>650</v>
      </c>
      <c r="G310" s="21">
        <v>1378.4</v>
      </c>
    </row>
    <row r="311" spans="2:7" s="2" customFormat="1" ht="31.5" x14ac:dyDescent="0.25">
      <c r="B311" s="1" t="s">
        <v>24</v>
      </c>
      <c r="C311" s="4" t="s">
        <v>325</v>
      </c>
      <c r="D311" s="4" t="s">
        <v>25</v>
      </c>
      <c r="E311" s="21">
        <v>0</v>
      </c>
      <c r="F311" s="21">
        <v>0</v>
      </c>
      <c r="G311" s="21">
        <v>0</v>
      </c>
    </row>
    <row r="312" spans="2:7" s="2" customFormat="1" ht="47.25" x14ac:dyDescent="0.25">
      <c r="B312" s="1" t="s">
        <v>52</v>
      </c>
      <c r="C312" s="4" t="s">
        <v>326</v>
      </c>
      <c r="D312" s="4" t="s">
        <v>4</v>
      </c>
      <c r="E312" s="24">
        <f>E313</f>
        <v>304</v>
      </c>
      <c r="F312" s="24">
        <f>F313</f>
        <v>272</v>
      </c>
      <c r="G312" s="24">
        <f>G313</f>
        <v>272</v>
      </c>
    </row>
    <row r="313" spans="2:7" s="2" customFormat="1" ht="31.5" x14ac:dyDescent="0.25">
      <c r="B313" s="1" t="s">
        <v>35</v>
      </c>
      <c r="C313" s="4" t="s">
        <v>326</v>
      </c>
      <c r="D313" s="4" t="s">
        <v>7</v>
      </c>
      <c r="E313" s="25">
        <v>304</v>
      </c>
      <c r="F313" s="25">
        <v>272</v>
      </c>
      <c r="G313" s="25">
        <v>272</v>
      </c>
    </row>
    <row r="314" spans="2:7" s="2" customFormat="1" ht="63" x14ac:dyDescent="0.25">
      <c r="B314" s="1" t="s">
        <v>53</v>
      </c>
      <c r="C314" s="4" t="s">
        <v>327</v>
      </c>
      <c r="D314" s="4" t="s">
        <v>4</v>
      </c>
      <c r="E314" s="21">
        <f>E315</f>
        <v>0</v>
      </c>
      <c r="F314" s="21">
        <f>F315</f>
        <v>500</v>
      </c>
      <c r="G314" s="21">
        <f>G315</f>
        <v>500</v>
      </c>
    </row>
    <row r="315" spans="2:7" s="2" customFormat="1" ht="31.5" x14ac:dyDescent="0.25">
      <c r="B315" s="1" t="s">
        <v>35</v>
      </c>
      <c r="C315" s="4" t="s">
        <v>327</v>
      </c>
      <c r="D315" s="4">
        <v>200</v>
      </c>
      <c r="E315" s="22">
        <v>0</v>
      </c>
      <c r="F315" s="22">
        <v>500</v>
      </c>
      <c r="G315" s="22">
        <v>500</v>
      </c>
    </row>
    <row r="316" spans="2:7" s="2" customFormat="1" ht="31.5" x14ac:dyDescent="0.25">
      <c r="B316" s="1" t="s">
        <v>80</v>
      </c>
      <c r="C316" s="7" t="s">
        <v>328</v>
      </c>
      <c r="D316" s="4" t="s">
        <v>4</v>
      </c>
      <c r="E316" s="22">
        <f>E317</f>
        <v>425.8</v>
      </c>
      <c r="F316" s="22">
        <f t="shared" ref="F316:G316" si="110">F317</f>
        <v>375.8</v>
      </c>
      <c r="G316" s="21">
        <f t="shared" si="110"/>
        <v>375.8</v>
      </c>
    </row>
    <row r="317" spans="2:7" s="2" customFormat="1" ht="31.5" x14ac:dyDescent="0.25">
      <c r="B317" s="1" t="s">
        <v>35</v>
      </c>
      <c r="C317" s="7" t="s">
        <v>328</v>
      </c>
      <c r="D317" s="4" t="s">
        <v>7</v>
      </c>
      <c r="E317" s="22">
        <v>425.8</v>
      </c>
      <c r="F317" s="22">
        <v>375.8</v>
      </c>
      <c r="G317" s="22">
        <v>375.8</v>
      </c>
    </row>
    <row r="318" spans="2:7" s="2" customFormat="1" ht="31.5" x14ac:dyDescent="0.25">
      <c r="B318" s="5" t="s">
        <v>75</v>
      </c>
      <c r="C318" s="7" t="s">
        <v>329</v>
      </c>
      <c r="D318" s="7" t="s">
        <v>4</v>
      </c>
      <c r="E318" s="22">
        <f>E319</f>
        <v>0</v>
      </c>
      <c r="F318" s="22">
        <f t="shared" ref="F318:G318" si="111">F319</f>
        <v>50</v>
      </c>
      <c r="G318" s="21">
        <f t="shared" si="111"/>
        <v>50</v>
      </c>
    </row>
    <row r="319" spans="2:7" s="2" customFormat="1" ht="31.5" x14ac:dyDescent="0.25">
      <c r="B319" s="5" t="s">
        <v>35</v>
      </c>
      <c r="C319" s="7" t="s">
        <v>329</v>
      </c>
      <c r="D319" s="7" t="s">
        <v>7</v>
      </c>
      <c r="E319" s="22">
        <v>0</v>
      </c>
      <c r="F319" s="22">
        <v>50</v>
      </c>
      <c r="G319" s="22">
        <v>50</v>
      </c>
    </row>
    <row r="320" spans="2:7" s="2" customFormat="1" ht="31.5" x14ac:dyDescent="0.25">
      <c r="B320" s="1" t="s">
        <v>54</v>
      </c>
      <c r="C320" s="4" t="s">
        <v>330</v>
      </c>
      <c r="D320" s="4" t="s">
        <v>4</v>
      </c>
      <c r="E320" s="24">
        <f>E321</f>
        <v>50.8</v>
      </c>
      <c r="F320" s="24">
        <f>F321</f>
        <v>50</v>
      </c>
      <c r="G320" s="24">
        <f>G321</f>
        <v>50</v>
      </c>
    </row>
    <row r="321" spans="2:7" s="2" customFormat="1" ht="15.75" x14ac:dyDescent="0.25">
      <c r="B321" s="5" t="s">
        <v>1</v>
      </c>
      <c r="C321" s="4" t="s">
        <v>330</v>
      </c>
      <c r="D321" s="4" t="s">
        <v>5</v>
      </c>
      <c r="E321" s="25">
        <v>50.8</v>
      </c>
      <c r="F321" s="25">
        <v>50</v>
      </c>
      <c r="G321" s="25">
        <v>50</v>
      </c>
    </row>
    <row r="322" spans="2:7" s="2" customFormat="1" ht="31.5" x14ac:dyDescent="0.25">
      <c r="B322" s="5" t="s">
        <v>79</v>
      </c>
      <c r="C322" s="7" t="s">
        <v>331</v>
      </c>
      <c r="D322" s="7" t="s">
        <v>4</v>
      </c>
      <c r="E322" s="22">
        <f>E323+E324</f>
        <v>594.20000000000005</v>
      </c>
      <c r="F322" s="22">
        <f t="shared" ref="F322" si="112">F323+F324</f>
        <v>448.2</v>
      </c>
      <c r="G322" s="21">
        <f>G323+G324</f>
        <v>448.2</v>
      </c>
    </row>
    <row r="323" spans="2:7" s="2" customFormat="1" ht="31.5" x14ac:dyDescent="0.25">
      <c r="B323" s="1" t="s">
        <v>35</v>
      </c>
      <c r="C323" s="7" t="s">
        <v>331</v>
      </c>
      <c r="D323" s="7" t="s">
        <v>7</v>
      </c>
      <c r="E323" s="22">
        <v>491.2</v>
      </c>
      <c r="F323" s="22">
        <v>448.2</v>
      </c>
      <c r="G323" s="22">
        <v>448.2</v>
      </c>
    </row>
    <row r="324" spans="2:7" s="2" customFormat="1" ht="21.75" customHeight="1" x14ac:dyDescent="0.25">
      <c r="B324" s="5" t="s">
        <v>1</v>
      </c>
      <c r="C324" s="7" t="s">
        <v>331</v>
      </c>
      <c r="D324" s="7" t="s">
        <v>5</v>
      </c>
      <c r="E324" s="22">
        <v>103</v>
      </c>
      <c r="F324" s="22">
        <v>0</v>
      </c>
      <c r="G324" s="22">
        <v>0</v>
      </c>
    </row>
    <row r="325" spans="2:7" s="2" customFormat="1" ht="24.75" customHeight="1" x14ac:dyDescent="0.25">
      <c r="B325" s="5" t="s">
        <v>76</v>
      </c>
      <c r="C325" s="7" t="s">
        <v>332</v>
      </c>
      <c r="D325" s="7" t="s">
        <v>4</v>
      </c>
      <c r="E325" s="22">
        <f>E326+E327</f>
        <v>762.7</v>
      </c>
      <c r="F325" s="22">
        <f t="shared" ref="F325:G325" si="113">F326+F327</f>
        <v>500</v>
      </c>
      <c r="G325" s="21">
        <f t="shared" si="113"/>
        <v>500</v>
      </c>
    </row>
    <row r="326" spans="2:7" s="2" customFormat="1" ht="31.5" x14ac:dyDescent="0.25">
      <c r="B326" s="5" t="s">
        <v>35</v>
      </c>
      <c r="C326" s="7" t="s">
        <v>332</v>
      </c>
      <c r="D326" s="7" t="s">
        <v>7</v>
      </c>
      <c r="E326" s="22">
        <v>741.7</v>
      </c>
      <c r="F326" s="22">
        <v>500</v>
      </c>
      <c r="G326" s="22">
        <v>500</v>
      </c>
    </row>
    <row r="327" spans="2:7" s="2" customFormat="1" ht="20.25" customHeight="1" x14ac:dyDescent="0.25">
      <c r="B327" s="5" t="s">
        <v>1</v>
      </c>
      <c r="C327" s="7" t="s">
        <v>332</v>
      </c>
      <c r="D327" s="7" t="s">
        <v>5</v>
      </c>
      <c r="E327" s="22">
        <v>21</v>
      </c>
      <c r="F327" s="22">
        <v>0</v>
      </c>
      <c r="G327" s="22">
        <v>0</v>
      </c>
    </row>
    <row r="328" spans="2:7" s="2" customFormat="1" ht="31.5" x14ac:dyDescent="0.25">
      <c r="B328" s="1" t="s">
        <v>55</v>
      </c>
      <c r="C328" s="4" t="s">
        <v>333</v>
      </c>
      <c r="D328" s="4" t="s">
        <v>4</v>
      </c>
      <c r="E328" s="21">
        <f>E329+E330</f>
        <v>15232.3</v>
      </c>
      <c r="F328" s="21">
        <f t="shared" ref="F328:G328" si="114">F329+F330</f>
        <v>1674.4</v>
      </c>
      <c r="G328" s="21">
        <f t="shared" si="114"/>
        <v>19966.8</v>
      </c>
    </row>
    <row r="329" spans="2:7" s="2" customFormat="1" ht="31.5" x14ac:dyDescent="0.25">
      <c r="B329" s="1" t="s">
        <v>35</v>
      </c>
      <c r="C329" s="4" t="s">
        <v>333</v>
      </c>
      <c r="D329" s="4" t="s">
        <v>7</v>
      </c>
      <c r="E329" s="22">
        <v>14085.3</v>
      </c>
      <c r="F329" s="22">
        <v>1674.4</v>
      </c>
      <c r="G329" s="22">
        <v>19966.8</v>
      </c>
    </row>
    <row r="330" spans="2:7" s="2" customFormat="1" ht="20.25" customHeight="1" x14ac:dyDescent="0.25">
      <c r="B330" s="5" t="s">
        <v>1</v>
      </c>
      <c r="C330" s="4" t="s">
        <v>333</v>
      </c>
      <c r="D330" s="4" t="s">
        <v>5</v>
      </c>
      <c r="E330" s="22">
        <v>1147</v>
      </c>
      <c r="F330" s="22">
        <v>0</v>
      </c>
      <c r="G330" s="22">
        <v>0</v>
      </c>
    </row>
    <row r="331" spans="2:7" s="2" customFormat="1" ht="87.75" customHeight="1" x14ac:dyDescent="0.25">
      <c r="B331" s="5" t="s">
        <v>398</v>
      </c>
      <c r="C331" s="4" t="s">
        <v>397</v>
      </c>
      <c r="D331" s="4" t="s">
        <v>4</v>
      </c>
      <c r="E331" s="22">
        <f>E332</f>
        <v>74.8</v>
      </c>
      <c r="F331" s="22">
        <f t="shared" ref="F331:G331" si="115">F332</f>
        <v>0</v>
      </c>
      <c r="G331" s="22">
        <f t="shared" si="115"/>
        <v>0</v>
      </c>
    </row>
    <row r="332" spans="2:7" s="2" customFormat="1" ht="35.25" customHeight="1" x14ac:dyDescent="0.25">
      <c r="B332" s="1" t="s">
        <v>35</v>
      </c>
      <c r="C332" s="4" t="s">
        <v>397</v>
      </c>
      <c r="D332" s="4" t="s">
        <v>7</v>
      </c>
      <c r="E332" s="22">
        <v>74.8</v>
      </c>
      <c r="F332" s="22">
        <v>0</v>
      </c>
      <c r="G332" s="22">
        <v>0</v>
      </c>
    </row>
    <row r="333" spans="2:7" s="2" customFormat="1" ht="15.75" x14ac:dyDescent="0.25">
      <c r="B333" s="5" t="s">
        <v>77</v>
      </c>
      <c r="C333" s="7" t="s">
        <v>334</v>
      </c>
      <c r="D333" s="7" t="s">
        <v>4</v>
      </c>
      <c r="E333" s="22">
        <f>E334</f>
        <v>700</v>
      </c>
      <c r="F333" s="22">
        <f t="shared" ref="F333:G333" si="116">F334</f>
        <v>700</v>
      </c>
      <c r="G333" s="21">
        <f t="shared" si="116"/>
        <v>700</v>
      </c>
    </row>
    <row r="334" spans="2:7" s="2" customFormat="1" ht="31.5" x14ac:dyDescent="0.25">
      <c r="B334" s="5" t="s">
        <v>35</v>
      </c>
      <c r="C334" s="7" t="s">
        <v>334</v>
      </c>
      <c r="D334" s="7" t="s">
        <v>7</v>
      </c>
      <c r="E334" s="22">
        <v>700</v>
      </c>
      <c r="F334" s="22">
        <v>700</v>
      </c>
      <c r="G334" s="22">
        <v>700</v>
      </c>
    </row>
    <row r="335" spans="2:7" s="2" customFormat="1" ht="31.5" x14ac:dyDescent="0.25">
      <c r="B335" s="5" t="s">
        <v>407</v>
      </c>
      <c r="C335" s="7" t="s">
        <v>406</v>
      </c>
      <c r="D335" s="7" t="s">
        <v>4</v>
      </c>
      <c r="E335" s="22">
        <f>E336</f>
        <v>25670</v>
      </c>
      <c r="F335" s="22">
        <f t="shared" ref="F335:G335" si="117">F336</f>
        <v>0</v>
      </c>
      <c r="G335" s="22">
        <f t="shared" si="117"/>
        <v>0</v>
      </c>
    </row>
    <row r="336" spans="2:7" s="2" customFormat="1" ht="15.75" x14ac:dyDescent="0.25">
      <c r="B336" s="5" t="s">
        <v>1</v>
      </c>
      <c r="C336" s="7" t="s">
        <v>406</v>
      </c>
      <c r="D336" s="7" t="s">
        <v>5</v>
      </c>
      <c r="E336" s="22">
        <v>25670</v>
      </c>
      <c r="F336" s="22">
        <v>0</v>
      </c>
      <c r="G336" s="22">
        <v>0</v>
      </c>
    </row>
    <row r="337" spans="2:7" s="2" customFormat="1" ht="15.75" x14ac:dyDescent="0.25">
      <c r="B337" s="5" t="s">
        <v>401</v>
      </c>
      <c r="C337" s="7" t="s">
        <v>400</v>
      </c>
      <c r="D337" s="7" t="s">
        <v>4</v>
      </c>
      <c r="E337" s="22">
        <f>E338+E339+E340</f>
        <v>2170.8000000000002</v>
      </c>
      <c r="F337" s="22">
        <f t="shared" ref="F337:G337" si="118">F338+F339+F340</f>
        <v>0</v>
      </c>
      <c r="G337" s="22">
        <f t="shared" si="118"/>
        <v>0</v>
      </c>
    </row>
    <row r="338" spans="2:7" s="2" customFormat="1" ht="31.5" x14ac:dyDescent="0.25">
      <c r="B338" s="5" t="s">
        <v>35</v>
      </c>
      <c r="C338" s="7" t="s">
        <v>400</v>
      </c>
      <c r="D338" s="7" t="s">
        <v>7</v>
      </c>
      <c r="E338" s="22">
        <v>1470</v>
      </c>
      <c r="F338" s="22">
        <v>0</v>
      </c>
      <c r="G338" s="22">
        <v>0</v>
      </c>
    </row>
    <row r="339" spans="2:7" s="2" customFormat="1" ht="31.5" x14ac:dyDescent="0.25">
      <c r="B339" s="1" t="s">
        <v>24</v>
      </c>
      <c r="C339" s="7" t="s">
        <v>400</v>
      </c>
      <c r="D339" s="7" t="s">
        <v>25</v>
      </c>
      <c r="E339" s="22">
        <v>30</v>
      </c>
      <c r="F339" s="22">
        <v>0</v>
      </c>
      <c r="G339" s="22">
        <v>0</v>
      </c>
    </row>
    <row r="340" spans="2:7" s="2" customFormat="1" ht="47.25" x14ac:dyDescent="0.25">
      <c r="B340" s="1" t="s">
        <v>2</v>
      </c>
      <c r="C340" s="7" t="s">
        <v>400</v>
      </c>
      <c r="D340" s="7" t="s">
        <v>8</v>
      </c>
      <c r="E340" s="22">
        <v>670.8</v>
      </c>
      <c r="F340" s="22">
        <v>0</v>
      </c>
      <c r="G340" s="22">
        <v>0</v>
      </c>
    </row>
    <row r="341" spans="2:7" s="2" customFormat="1" ht="31.5" x14ac:dyDescent="0.25">
      <c r="B341" s="1" t="s">
        <v>415</v>
      </c>
      <c r="C341" s="7" t="s">
        <v>413</v>
      </c>
      <c r="D341" s="7" t="s">
        <v>4</v>
      </c>
      <c r="E341" s="22">
        <f>E342</f>
        <v>3.5</v>
      </c>
      <c r="F341" s="22">
        <f t="shared" ref="F341:G341" si="119">F342</f>
        <v>8.5</v>
      </c>
      <c r="G341" s="22">
        <f t="shared" si="119"/>
        <v>8.5</v>
      </c>
    </row>
    <row r="342" spans="2:7" s="2" customFormat="1" ht="31.5" x14ac:dyDescent="0.25">
      <c r="B342" s="1" t="s">
        <v>414</v>
      </c>
      <c r="C342" s="7" t="s">
        <v>413</v>
      </c>
      <c r="D342" s="7" t="s">
        <v>412</v>
      </c>
      <c r="E342" s="22">
        <v>3.5</v>
      </c>
      <c r="F342" s="22">
        <v>8.5</v>
      </c>
      <c r="G342" s="22">
        <v>8.5</v>
      </c>
    </row>
    <row r="343" spans="2:7" s="2" customFormat="1" ht="105.75" customHeight="1" x14ac:dyDescent="0.25">
      <c r="B343" s="1" t="s">
        <v>411</v>
      </c>
      <c r="C343" s="7" t="s">
        <v>410</v>
      </c>
      <c r="D343" s="7" t="s">
        <v>4</v>
      </c>
      <c r="E343" s="22">
        <f>E344</f>
        <v>1500</v>
      </c>
      <c r="F343" s="22">
        <f t="shared" ref="F343:G343" si="120">F344</f>
        <v>0</v>
      </c>
      <c r="G343" s="22">
        <f t="shared" si="120"/>
        <v>0</v>
      </c>
    </row>
    <row r="344" spans="2:7" s="2" customFormat="1" ht="31.5" x14ac:dyDescent="0.25">
      <c r="B344" s="1" t="s">
        <v>24</v>
      </c>
      <c r="C344" s="7" t="s">
        <v>410</v>
      </c>
      <c r="D344" s="7" t="s">
        <v>25</v>
      </c>
      <c r="E344" s="22">
        <v>1500</v>
      </c>
      <c r="F344" s="22">
        <v>0</v>
      </c>
      <c r="G344" s="22">
        <v>0</v>
      </c>
    </row>
    <row r="345" spans="2:7" s="2" customFormat="1" ht="47.25" x14ac:dyDescent="0.25">
      <c r="B345" s="1" t="s">
        <v>123</v>
      </c>
      <c r="C345" s="4" t="s">
        <v>335</v>
      </c>
      <c r="D345" s="4" t="s">
        <v>4</v>
      </c>
      <c r="E345" s="21">
        <f>E346</f>
        <v>12376.5</v>
      </c>
      <c r="F345" s="21">
        <f>F346</f>
        <v>10879.8</v>
      </c>
      <c r="G345" s="21">
        <f>G346</f>
        <v>15483</v>
      </c>
    </row>
    <row r="346" spans="2:7" s="2" customFormat="1" ht="31.5" x14ac:dyDescent="0.25">
      <c r="B346" s="1" t="s">
        <v>24</v>
      </c>
      <c r="C346" s="4" t="s">
        <v>335</v>
      </c>
      <c r="D346" s="4" t="s">
        <v>25</v>
      </c>
      <c r="E346" s="22">
        <v>12376.5</v>
      </c>
      <c r="F346" s="22">
        <v>10879.8</v>
      </c>
      <c r="G346" s="21">
        <v>15483</v>
      </c>
    </row>
    <row r="347" spans="2:7" s="2" customFormat="1" ht="31.5" x14ac:dyDescent="0.25">
      <c r="B347" s="1" t="s">
        <v>56</v>
      </c>
      <c r="C347" s="4" t="s">
        <v>336</v>
      </c>
      <c r="D347" s="4" t="s">
        <v>4</v>
      </c>
      <c r="E347" s="21">
        <f>E348</f>
        <v>100</v>
      </c>
      <c r="F347" s="21">
        <f>F348</f>
        <v>100</v>
      </c>
      <c r="G347" s="21">
        <f>G348</f>
        <v>100</v>
      </c>
    </row>
    <row r="348" spans="2:7" s="2" customFormat="1" ht="47.25" x14ac:dyDescent="0.25">
      <c r="B348" s="1" t="s">
        <v>2</v>
      </c>
      <c r="C348" s="4" t="s">
        <v>336</v>
      </c>
      <c r="D348" s="4" t="s">
        <v>8</v>
      </c>
      <c r="E348" s="21">
        <v>100</v>
      </c>
      <c r="F348" s="21">
        <v>100</v>
      </c>
      <c r="G348" s="21">
        <v>100</v>
      </c>
    </row>
    <row r="349" spans="2:7" s="2" customFormat="1" ht="66" customHeight="1" x14ac:dyDescent="0.25">
      <c r="B349" s="5" t="s">
        <v>111</v>
      </c>
      <c r="C349" s="7" t="s">
        <v>337</v>
      </c>
      <c r="D349" s="7" t="s">
        <v>4</v>
      </c>
      <c r="E349" s="22">
        <f>E351+E350</f>
        <v>2907.8</v>
      </c>
      <c r="F349" s="22">
        <f>F351+F350</f>
        <v>3230</v>
      </c>
      <c r="G349" s="21">
        <f>G351+G350</f>
        <v>4080.4</v>
      </c>
    </row>
    <row r="350" spans="2:7" s="2" customFormat="1" ht="94.5" x14ac:dyDescent="0.25">
      <c r="B350" s="5" t="s">
        <v>0</v>
      </c>
      <c r="C350" s="7" t="s">
        <v>337</v>
      </c>
      <c r="D350" s="7" t="s">
        <v>6</v>
      </c>
      <c r="E350" s="22">
        <v>2116.5</v>
      </c>
      <c r="F350" s="22">
        <v>2116.5</v>
      </c>
      <c r="G350" s="22">
        <v>2116.5</v>
      </c>
    </row>
    <row r="351" spans="2:7" s="2" customFormat="1" ht="31.5" x14ac:dyDescent="0.25">
      <c r="B351" s="5" t="s">
        <v>35</v>
      </c>
      <c r="C351" s="7" t="s">
        <v>337</v>
      </c>
      <c r="D351" s="7" t="s">
        <v>7</v>
      </c>
      <c r="E351" s="22">
        <v>791.3</v>
      </c>
      <c r="F351" s="22">
        <v>1113.5</v>
      </c>
      <c r="G351" s="22">
        <v>1963.9</v>
      </c>
    </row>
    <row r="352" spans="2:7" s="2" customFormat="1" ht="141.75" x14ac:dyDescent="0.25">
      <c r="B352" s="35" t="s">
        <v>352</v>
      </c>
      <c r="C352" s="7" t="s">
        <v>351</v>
      </c>
      <c r="D352" s="7" t="s">
        <v>4</v>
      </c>
      <c r="E352" s="22">
        <f>E353</f>
        <v>4744.3</v>
      </c>
      <c r="F352" s="22">
        <f t="shared" ref="F352:G352" si="121">F353</f>
        <v>0</v>
      </c>
      <c r="G352" s="22">
        <f t="shared" si="121"/>
        <v>0</v>
      </c>
    </row>
    <row r="353" spans="2:7" s="2" customFormat="1" ht="31.5" x14ac:dyDescent="0.25">
      <c r="B353" s="5" t="s">
        <v>35</v>
      </c>
      <c r="C353" s="7" t="s">
        <v>351</v>
      </c>
      <c r="D353" s="7" t="s">
        <v>7</v>
      </c>
      <c r="E353" s="22">
        <v>4744.3</v>
      </c>
      <c r="F353" s="22">
        <v>0</v>
      </c>
      <c r="G353" s="22">
        <v>0</v>
      </c>
    </row>
    <row r="354" spans="2:7" s="2" customFormat="1" ht="94.5" x14ac:dyDescent="0.25">
      <c r="B354" s="35" t="s">
        <v>353</v>
      </c>
      <c r="C354" s="7" t="s">
        <v>383</v>
      </c>
      <c r="D354" s="7" t="s">
        <v>4</v>
      </c>
      <c r="E354" s="22">
        <f>E355</f>
        <v>0</v>
      </c>
      <c r="F354" s="22">
        <f t="shared" ref="F354:G354" si="122">F355</f>
        <v>17250</v>
      </c>
      <c r="G354" s="22">
        <f t="shared" si="122"/>
        <v>17250</v>
      </c>
    </row>
    <row r="355" spans="2:7" s="2" customFormat="1" ht="31.5" x14ac:dyDescent="0.25">
      <c r="B355" s="5" t="s">
        <v>35</v>
      </c>
      <c r="C355" s="7" t="s">
        <v>383</v>
      </c>
      <c r="D355" s="7" t="s">
        <v>7</v>
      </c>
      <c r="E355" s="22">
        <v>0</v>
      </c>
      <c r="F355" s="22">
        <v>17250</v>
      </c>
      <c r="G355" s="22">
        <v>17250</v>
      </c>
    </row>
    <row r="356" spans="2:7" s="2" customFormat="1" ht="173.25" x14ac:dyDescent="0.25">
      <c r="B356" s="5" t="s">
        <v>160</v>
      </c>
      <c r="C356" s="7" t="s">
        <v>161</v>
      </c>
      <c r="D356" s="7" t="s">
        <v>4</v>
      </c>
      <c r="E356" s="22">
        <f>E357</f>
        <v>202.9</v>
      </c>
      <c r="F356" s="22">
        <f t="shared" ref="F356:G356" si="123">F357</f>
        <v>202.9</v>
      </c>
      <c r="G356" s="22">
        <f t="shared" si="123"/>
        <v>202.9</v>
      </c>
    </row>
    <row r="357" spans="2:7" s="2" customFormat="1" ht="31.5" x14ac:dyDescent="0.25">
      <c r="B357" s="5" t="s">
        <v>35</v>
      </c>
      <c r="C357" s="7" t="s">
        <v>161</v>
      </c>
      <c r="D357" s="7" t="s">
        <v>7</v>
      </c>
      <c r="E357" s="22">
        <v>202.9</v>
      </c>
      <c r="F357" s="22">
        <v>202.9</v>
      </c>
      <c r="G357" s="22">
        <v>202.9</v>
      </c>
    </row>
    <row r="358" spans="2:7" s="2" customFormat="1" ht="94.5" x14ac:dyDescent="0.25">
      <c r="B358" s="5" t="s">
        <v>92</v>
      </c>
      <c r="C358" s="7" t="s">
        <v>338</v>
      </c>
      <c r="D358" s="7" t="s">
        <v>4</v>
      </c>
      <c r="E358" s="22">
        <f>E359</f>
        <v>5.6</v>
      </c>
      <c r="F358" s="22">
        <f>F359</f>
        <v>5.6</v>
      </c>
      <c r="G358" s="21">
        <f>G359</f>
        <v>5.6</v>
      </c>
    </row>
    <row r="359" spans="2:7" s="2" customFormat="1" ht="38.25" customHeight="1" x14ac:dyDescent="0.25">
      <c r="B359" s="5" t="s">
        <v>35</v>
      </c>
      <c r="C359" s="7" t="s">
        <v>338</v>
      </c>
      <c r="D359" s="7" t="s">
        <v>7</v>
      </c>
      <c r="E359" s="22">
        <v>5.6</v>
      </c>
      <c r="F359" s="22">
        <v>5.6</v>
      </c>
      <c r="G359" s="22">
        <v>5.6</v>
      </c>
    </row>
    <row r="360" spans="2:7" s="2" customFormat="1" ht="38.25" customHeight="1" x14ac:dyDescent="0.25">
      <c r="B360" s="5" t="s">
        <v>409</v>
      </c>
      <c r="C360" s="7" t="s">
        <v>408</v>
      </c>
      <c r="D360" s="7" t="s">
        <v>4</v>
      </c>
      <c r="E360" s="22">
        <f>E361</f>
        <v>4500</v>
      </c>
      <c r="F360" s="22">
        <f t="shared" ref="F360:G360" si="124">F361</f>
        <v>0</v>
      </c>
      <c r="G360" s="22">
        <f t="shared" si="124"/>
        <v>0</v>
      </c>
    </row>
    <row r="361" spans="2:7" s="2" customFormat="1" ht="38.25" customHeight="1" x14ac:dyDescent="0.25">
      <c r="B361" s="5" t="s">
        <v>35</v>
      </c>
      <c r="C361" s="7" t="s">
        <v>408</v>
      </c>
      <c r="D361" s="7" t="s">
        <v>7</v>
      </c>
      <c r="E361" s="22">
        <v>4500</v>
      </c>
      <c r="F361" s="22">
        <v>0</v>
      </c>
      <c r="G361" s="22">
        <v>0</v>
      </c>
    </row>
    <row r="362" spans="2:7" s="2" customFormat="1" ht="38.25" customHeight="1" x14ac:dyDescent="0.25">
      <c r="B362" s="5" t="s">
        <v>394</v>
      </c>
      <c r="C362" s="7" t="s">
        <v>399</v>
      </c>
      <c r="D362" s="7" t="s">
        <v>4</v>
      </c>
      <c r="E362" s="22">
        <f>E363</f>
        <v>17706.7</v>
      </c>
      <c r="F362" s="22">
        <f t="shared" ref="F362:G362" si="125">F363</f>
        <v>0</v>
      </c>
      <c r="G362" s="22">
        <f t="shared" si="125"/>
        <v>0</v>
      </c>
    </row>
    <row r="363" spans="2:7" s="2" customFormat="1" ht="38.25" customHeight="1" x14ac:dyDescent="0.25">
      <c r="B363" s="5" t="s">
        <v>35</v>
      </c>
      <c r="C363" s="7" t="s">
        <v>399</v>
      </c>
      <c r="D363" s="7" t="s">
        <v>7</v>
      </c>
      <c r="E363" s="22">
        <v>17706.7</v>
      </c>
      <c r="F363" s="22">
        <v>0</v>
      </c>
      <c r="G363" s="22">
        <v>0</v>
      </c>
    </row>
    <row r="364" spans="2:7" s="2" customFormat="1" ht="80.25" customHeight="1" x14ac:dyDescent="0.25">
      <c r="B364" s="15" t="s">
        <v>93</v>
      </c>
      <c r="C364" s="4" t="s">
        <v>354</v>
      </c>
      <c r="D364" s="4" t="s">
        <v>4</v>
      </c>
      <c r="E364" s="21">
        <f>E365</f>
        <v>7200</v>
      </c>
      <c r="F364" s="21">
        <f>F365</f>
        <v>9900</v>
      </c>
      <c r="G364" s="21">
        <f>G365</f>
        <v>9900</v>
      </c>
    </row>
    <row r="365" spans="2:7" s="2" customFormat="1" ht="19.5" customHeight="1" x14ac:dyDescent="0.25">
      <c r="B365" s="1" t="s">
        <v>42</v>
      </c>
      <c r="C365" s="4" t="s">
        <v>354</v>
      </c>
      <c r="D365" s="4" t="s">
        <v>43</v>
      </c>
      <c r="E365" s="21">
        <v>7200</v>
      </c>
      <c r="F365" s="21">
        <v>9900</v>
      </c>
      <c r="G365" s="21">
        <v>9900</v>
      </c>
    </row>
    <row r="366" spans="2:7" s="2" customFormat="1" ht="78.75" x14ac:dyDescent="0.25">
      <c r="B366" s="35" t="s">
        <v>350</v>
      </c>
      <c r="C366" s="4" t="s">
        <v>349</v>
      </c>
      <c r="D366" s="4" t="s">
        <v>4</v>
      </c>
      <c r="E366" s="21">
        <f>E367</f>
        <v>0</v>
      </c>
      <c r="F366" s="21">
        <f t="shared" ref="F366:G366" si="126">F367</f>
        <v>0</v>
      </c>
      <c r="G366" s="21">
        <f t="shared" si="126"/>
        <v>0</v>
      </c>
    </row>
    <row r="367" spans="2:7" s="2" customFormat="1" ht="47.25" x14ac:dyDescent="0.25">
      <c r="B367" s="1" t="s">
        <v>2</v>
      </c>
      <c r="C367" s="4" t="s">
        <v>349</v>
      </c>
      <c r="D367" s="4" t="s">
        <v>8</v>
      </c>
      <c r="E367" s="21">
        <v>0</v>
      </c>
      <c r="F367" s="21">
        <v>0</v>
      </c>
      <c r="G367" s="21">
        <v>0</v>
      </c>
    </row>
    <row r="368" spans="2:7" ht="15.75" x14ac:dyDescent="0.25">
      <c r="B368" s="13" t="s">
        <v>57</v>
      </c>
      <c r="C368" s="34"/>
      <c r="D368" s="34"/>
      <c r="E368" s="20">
        <f>E11+E123+E157+E168+E184+E216+E224+E231+E240+E250+E271+E279+E140+E152+E117+E176+E263</f>
        <v>1440391.9000000001</v>
      </c>
      <c r="F368" s="20">
        <f>F11+F123+F157+F168+F184+F216+F224+F231+F240+F250+F271+F279+F140+F152+F117+F176+F263</f>
        <v>1392322.2</v>
      </c>
      <c r="G368" s="20">
        <f>G11+G123+G157+G168+G184+G216+G224+G231+G240+G250+G271+G279+G140+G152+G117+G176+G263</f>
        <v>1438037.6999999995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2026-08-17T12:22:57Z</dcterms:modified>
</cp:coreProperties>
</file>